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19320" windowHeight="10035"/>
  </bookViews>
  <sheets>
    <sheet name="прил 2  (2)" sheetId="8" r:id="rId1"/>
    <sheet name="прил 2 " sheetId="7" r:id="rId2"/>
  </sheets>
  <definedNames>
    <definedName name="_____col1" localSheetId="1">#REF!</definedName>
    <definedName name="_____col1" localSheetId="0">#REF!</definedName>
    <definedName name="_____col1">#REF!</definedName>
    <definedName name="_____col10" localSheetId="1">#REF!</definedName>
    <definedName name="_____col10" localSheetId="0">#REF!</definedName>
    <definedName name="_____col10">#REF!</definedName>
    <definedName name="_____col11" localSheetId="1">#REF!</definedName>
    <definedName name="_____col11" localSheetId="0">#REF!</definedName>
    <definedName name="_____col11">#REF!</definedName>
    <definedName name="_____col12" localSheetId="1">#REF!</definedName>
    <definedName name="_____col12" localSheetId="0">#REF!</definedName>
    <definedName name="_____col12">#REF!</definedName>
    <definedName name="_____col13" localSheetId="1">#REF!</definedName>
    <definedName name="_____col13" localSheetId="0">#REF!</definedName>
    <definedName name="_____col13">#REF!</definedName>
    <definedName name="_____col14" localSheetId="1">#REF!</definedName>
    <definedName name="_____col14" localSheetId="0">#REF!</definedName>
    <definedName name="_____col14">#REF!</definedName>
    <definedName name="_____col15" localSheetId="1">#REF!</definedName>
    <definedName name="_____col15" localSheetId="0">#REF!</definedName>
    <definedName name="_____col15">#REF!</definedName>
    <definedName name="_____col16" localSheetId="1">#REF!</definedName>
    <definedName name="_____col16" localSheetId="0">#REF!</definedName>
    <definedName name="_____col16">#REF!</definedName>
    <definedName name="_____col17" localSheetId="1">#REF!</definedName>
    <definedName name="_____col17" localSheetId="0">#REF!</definedName>
    <definedName name="_____col17">#REF!</definedName>
    <definedName name="_____col18" localSheetId="1">#REF!</definedName>
    <definedName name="_____col18" localSheetId="0">#REF!</definedName>
    <definedName name="_____col18">#REF!</definedName>
    <definedName name="_____col19" localSheetId="1">#REF!</definedName>
    <definedName name="_____col19" localSheetId="0">#REF!</definedName>
    <definedName name="_____col19">#REF!</definedName>
    <definedName name="_____col2" localSheetId="1">#REF!</definedName>
    <definedName name="_____col2" localSheetId="0">#REF!</definedName>
    <definedName name="_____col2">#REF!</definedName>
    <definedName name="_____col20" localSheetId="1">#REF!</definedName>
    <definedName name="_____col20" localSheetId="0">#REF!</definedName>
    <definedName name="_____col20">#REF!</definedName>
    <definedName name="_____col21" localSheetId="1">#REF!</definedName>
    <definedName name="_____col21" localSheetId="0">#REF!</definedName>
    <definedName name="_____col21">#REF!</definedName>
    <definedName name="_____col22" localSheetId="1">#REF!</definedName>
    <definedName name="_____col22" localSheetId="0">#REF!</definedName>
    <definedName name="_____col22">#REF!</definedName>
    <definedName name="_____col23" localSheetId="1">#REF!</definedName>
    <definedName name="_____col23" localSheetId="0">#REF!</definedName>
    <definedName name="_____col23">#REF!</definedName>
    <definedName name="_____col24" localSheetId="1">#REF!</definedName>
    <definedName name="_____col24" localSheetId="0">#REF!</definedName>
    <definedName name="_____col24">#REF!</definedName>
    <definedName name="_____col25" localSheetId="1">#REF!</definedName>
    <definedName name="_____col25" localSheetId="0">#REF!</definedName>
    <definedName name="_____col25">#REF!</definedName>
    <definedName name="_____col26" localSheetId="1">#REF!</definedName>
    <definedName name="_____col26" localSheetId="0">#REF!</definedName>
    <definedName name="_____col26">#REF!</definedName>
    <definedName name="_____col27" localSheetId="1">#REF!</definedName>
    <definedName name="_____col27" localSheetId="0">#REF!</definedName>
    <definedName name="_____col27">#REF!</definedName>
    <definedName name="_____col28" localSheetId="1">#REF!</definedName>
    <definedName name="_____col28" localSheetId="0">#REF!</definedName>
    <definedName name="_____col28">#REF!</definedName>
    <definedName name="_____col29" localSheetId="1">#REF!</definedName>
    <definedName name="_____col29" localSheetId="0">#REF!</definedName>
    <definedName name="_____col29">#REF!</definedName>
    <definedName name="_____col3" localSheetId="1">#REF!</definedName>
    <definedName name="_____col3" localSheetId="0">#REF!</definedName>
    <definedName name="_____col3">#REF!</definedName>
    <definedName name="_____col4" localSheetId="1">#REF!</definedName>
    <definedName name="_____col4" localSheetId="0">#REF!</definedName>
    <definedName name="_____col4">#REF!</definedName>
    <definedName name="_____col5" localSheetId="1">#REF!</definedName>
    <definedName name="_____col5" localSheetId="0">#REF!</definedName>
    <definedName name="_____col5">#REF!</definedName>
    <definedName name="_____col6" localSheetId="1">#REF!</definedName>
    <definedName name="_____col6" localSheetId="0">#REF!</definedName>
    <definedName name="_____col6">#REF!</definedName>
    <definedName name="_____col7" localSheetId="1">#REF!</definedName>
    <definedName name="_____col7" localSheetId="0">#REF!</definedName>
    <definedName name="_____col7">#REF!</definedName>
    <definedName name="_____col8" localSheetId="1">#REF!</definedName>
    <definedName name="_____col8" localSheetId="0">#REF!</definedName>
    <definedName name="_____col8">#REF!</definedName>
    <definedName name="_____col9" localSheetId="1">#REF!</definedName>
    <definedName name="_____col9" localSheetId="0">#REF!</definedName>
    <definedName name="_____col9">#REF!</definedName>
    <definedName name="_____End1" localSheetId="1">#REF!</definedName>
    <definedName name="_____End1" localSheetId="0">#REF!</definedName>
    <definedName name="_____End1">#REF!</definedName>
    <definedName name="_____End10" localSheetId="1">#REF!</definedName>
    <definedName name="_____End10" localSheetId="0">#REF!</definedName>
    <definedName name="_____End10">#REF!</definedName>
    <definedName name="_____End2" localSheetId="1">#REF!</definedName>
    <definedName name="_____End2" localSheetId="0">#REF!</definedName>
    <definedName name="_____End2">#REF!</definedName>
    <definedName name="_____End3" localSheetId="1">#REF!</definedName>
    <definedName name="_____End3" localSheetId="0">#REF!</definedName>
    <definedName name="_____End3">#REF!</definedName>
    <definedName name="_____End4" localSheetId="1">#REF!</definedName>
    <definedName name="_____End4" localSheetId="0">#REF!</definedName>
    <definedName name="_____End4">#REF!</definedName>
    <definedName name="_____End5" localSheetId="1">#REF!</definedName>
    <definedName name="_____End5" localSheetId="0">#REF!</definedName>
    <definedName name="_____End5">#REF!</definedName>
    <definedName name="_____End6" localSheetId="1">#REF!</definedName>
    <definedName name="_____End6" localSheetId="0">#REF!</definedName>
    <definedName name="_____End6">#REF!</definedName>
    <definedName name="_____End7" localSheetId="1">#REF!</definedName>
    <definedName name="_____End7" localSheetId="0">#REF!</definedName>
    <definedName name="_____End7">#REF!</definedName>
    <definedName name="_____End8" localSheetId="1">#REF!</definedName>
    <definedName name="_____End8" localSheetId="0">#REF!</definedName>
    <definedName name="_____End8">#REF!</definedName>
    <definedName name="_____End9" localSheetId="1">#REF!</definedName>
    <definedName name="_____End9" localSheetId="0">#REF!</definedName>
    <definedName name="_____End9">#REF!</definedName>
    <definedName name="___col1" localSheetId="1">#REF!</definedName>
    <definedName name="___col1" localSheetId="0">#REF!</definedName>
    <definedName name="___col1">#REF!</definedName>
    <definedName name="___col10" localSheetId="1">#REF!</definedName>
    <definedName name="___col10" localSheetId="0">#REF!</definedName>
    <definedName name="___col10">#REF!</definedName>
    <definedName name="___col11" localSheetId="1">#REF!</definedName>
    <definedName name="___col11" localSheetId="0">#REF!</definedName>
    <definedName name="___col11">#REF!</definedName>
    <definedName name="___col12" localSheetId="1">#REF!</definedName>
    <definedName name="___col12" localSheetId="0">#REF!</definedName>
    <definedName name="___col12">#REF!</definedName>
    <definedName name="___col13" localSheetId="1">#REF!</definedName>
    <definedName name="___col13" localSheetId="0">#REF!</definedName>
    <definedName name="___col13">#REF!</definedName>
    <definedName name="___col14" localSheetId="1">#REF!</definedName>
    <definedName name="___col14" localSheetId="0">#REF!</definedName>
    <definedName name="___col14">#REF!</definedName>
    <definedName name="___col15" localSheetId="1">#REF!</definedName>
    <definedName name="___col15" localSheetId="0">#REF!</definedName>
    <definedName name="___col15">#REF!</definedName>
    <definedName name="___col16" localSheetId="1">#REF!</definedName>
    <definedName name="___col16" localSheetId="0">#REF!</definedName>
    <definedName name="___col16">#REF!</definedName>
    <definedName name="___col17" localSheetId="1">#REF!</definedName>
    <definedName name="___col17" localSheetId="0">#REF!</definedName>
    <definedName name="___col17">#REF!</definedName>
    <definedName name="___col18" localSheetId="1">#REF!</definedName>
    <definedName name="___col18" localSheetId="0">#REF!</definedName>
    <definedName name="___col18">#REF!</definedName>
    <definedName name="___col19" localSheetId="1">#REF!</definedName>
    <definedName name="___col19" localSheetId="0">#REF!</definedName>
    <definedName name="___col19">#REF!</definedName>
    <definedName name="___col2" localSheetId="1">#REF!</definedName>
    <definedName name="___col2" localSheetId="0">#REF!</definedName>
    <definedName name="___col2">#REF!</definedName>
    <definedName name="___col20" localSheetId="1">#REF!</definedName>
    <definedName name="___col20" localSheetId="0">#REF!</definedName>
    <definedName name="___col20">#REF!</definedName>
    <definedName name="___col21" localSheetId="1">#REF!</definedName>
    <definedName name="___col21" localSheetId="0">#REF!</definedName>
    <definedName name="___col21">#REF!</definedName>
    <definedName name="___col22" localSheetId="1">#REF!</definedName>
    <definedName name="___col22" localSheetId="0">#REF!</definedName>
    <definedName name="___col22">#REF!</definedName>
    <definedName name="___col23" localSheetId="1">#REF!</definedName>
    <definedName name="___col23" localSheetId="0">#REF!</definedName>
    <definedName name="___col23">#REF!</definedName>
    <definedName name="___col24" localSheetId="1">#REF!</definedName>
    <definedName name="___col24" localSheetId="0">#REF!</definedName>
    <definedName name="___col24">#REF!</definedName>
    <definedName name="___col25" localSheetId="1">#REF!</definedName>
    <definedName name="___col25" localSheetId="0">#REF!</definedName>
    <definedName name="___col25">#REF!</definedName>
    <definedName name="___col26" localSheetId="1">#REF!</definedName>
    <definedName name="___col26" localSheetId="0">#REF!</definedName>
    <definedName name="___col26">#REF!</definedName>
    <definedName name="___col27" localSheetId="1">#REF!</definedName>
    <definedName name="___col27" localSheetId="0">#REF!</definedName>
    <definedName name="___col27">#REF!</definedName>
    <definedName name="___col28" localSheetId="1">#REF!</definedName>
    <definedName name="___col28" localSheetId="0">#REF!</definedName>
    <definedName name="___col28">#REF!</definedName>
    <definedName name="___col29" localSheetId="1">#REF!</definedName>
    <definedName name="___col29" localSheetId="0">#REF!</definedName>
    <definedName name="___col29">#REF!</definedName>
    <definedName name="___col3" localSheetId="1">#REF!</definedName>
    <definedName name="___col3" localSheetId="0">#REF!</definedName>
    <definedName name="___col3">#REF!</definedName>
    <definedName name="___col4" localSheetId="1">#REF!</definedName>
    <definedName name="___col4" localSheetId="0">#REF!</definedName>
    <definedName name="___col4">#REF!</definedName>
    <definedName name="___col5" localSheetId="1">#REF!</definedName>
    <definedName name="___col5" localSheetId="0">#REF!</definedName>
    <definedName name="___col5">#REF!</definedName>
    <definedName name="___col6" localSheetId="1">#REF!</definedName>
    <definedName name="___col6" localSheetId="0">#REF!</definedName>
    <definedName name="___col6">#REF!</definedName>
    <definedName name="___col7" localSheetId="1">#REF!</definedName>
    <definedName name="___col7" localSheetId="0">#REF!</definedName>
    <definedName name="___col7">#REF!</definedName>
    <definedName name="___col8" localSheetId="1">#REF!</definedName>
    <definedName name="___col8" localSheetId="0">#REF!</definedName>
    <definedName name="___col8">#REF!</definedName>
    <definedName name="___col9" localSheetId="1">#REF!</definedName>
    <definedName name="___col9" localSheetId="0">#REF!</definedName>
    <definedName name="___col9">#REF!</definedName>
    <definedName name="___End1" localSheetId="1">#REF!</definedName>
    <definedName name="___End1" localSheetId="0">#REF!</definedName>
    <definedName name="___End1">#REF!</definedName>
    <definedName name="___End10" localSheetId="1">#REF!</definedName>
    <definedName name="___End10" localSheetId="0">#REF!</definedName>
    <definedName name="___End10">#REF!</definedName>
    <definedName name="___End2" localSheetId="1">#REF!</definedName>
    <definedName name="___End2" localSheetId="0">#REF!</definedName>
    <definedName name="___End2">#REF!</definedName>
    <definedName name="___End3" localSheetId="1">#REF!</definedName>
    <definedName name="___End3" localSheetId="0">#REF!</definedName>
    <definedName name="___End3">#REF!</definedName>
    <definedName name="___End4" localSheetId="1">#REF!</definedName>
    <definedName name="___End4" localSheetId="0">#REF!</definedName>
    <definedName name="___End4">#REF!</definedName>
    <definedName name="___End5" localSheetId="1">#REF!</definedName>
    <definedName name="___End5" localSheetId="0">#REF!</definedName>
    <definedName name="___End5">#REF!</definedName>
    <definedName name="___End6" localSheetId="1">#REF!</definedName>
    <definedName name="___End6" localSheetId="0">#REF!</definedName>
    <definedName name="___End6">#REF!</definedName>
    <definedName name="___End7" localSheetId="1">#REF!</definedName>
    <definedName name="___End7" localSheetId="0">#REF!</definedName>
    <definedName name="___End7">#REF!</definedName>
    <definedName name="___End8" localSheetId="1">#REF!</definedName>
    <definedName name="___End8" localSheetId="0">#REF!</definedName>
    <definedName name="___End8">#REF!</definedName>
    <definedName name="___End9" localSheetId="1">#REF!</definedName>
    <definedName name="___End9" localSheetId="0">#REF!</definedName>
    <definedName name="___End9">#REF!</definedName>
    <definedName name="__col1" localSheetId="1">#REF!</definedName>
    <definedName name="__col1" localSheetId="0">#REF!</definedName>
    <definedName name="__col1">#REF!</definedName>
    <definedName name="__col10" localSheetId="1">#REF!</definedName>
    <definedName name="__col10" localSheetId="0">#REF!</definedName>
    <definedName name="__col10">#REF!</definedName>
    <definedName name="__col11" localSheetId="1">#REF!</definedName>
    <definedName name="__col11" localSheetId="0">#REF!</definedName>
    <definedName name="__col11">#REF!</definedName>
    <definedName name="__col12" localSheetId="1">#REF!</definedName>
    <definedName name="__col12" localSheetId="0">#REF!</definedName>
    <definedName name="__col12">#REF!</definedName>
    <definedName name="__col13" localSheetId="1">#REF!</definedName>
    <definedName name="__col13" localSheetId="0">#REF!</definedName>
    <definedName name="__col13">#REF!</definedName>
    <definedName name="__col14" localSheetId="1">#REF!</definedName>
    <definedName name="__col14" localSheetId="0">#REF!</definedName>
    <definedName name="__col14">#REF!</definedName>
    <definedName name="__col15" localSheetId="1">#REF!</definedName>
    <definedName name="__col15" localSheetId="0">#REF!</definedName>
    <definedName name="__col15">#REF!</definedName>
    <definedName name="__col16" localSheetId="1">#REF!</definedName>
    <definedName name="__col16" localSheetId="0">#REF!</definedName>
    <definedName name="__col16">#REF!</definedName>
    <definedName name="__col17" localSheetId="1">#REF!</definedName>
    <definedName name="__col17" localSheetId="0">#REF!</definedName>
    <definedName name="__col17">#REF!</definedName>
    <definedName name="__col18" localSheetId="1">#REF!</definedName>
    <definedName name="__col18" localSheetId="0">#REF!</definedName>
    <definedName name="__col18">#REF!</definedName>
    <definedName name="__col19" localSheetId="1">#REF!</definedName>
    <definedName name="__col19" localSheetId="0">#REF!</definedName>
    <definedName name="__col19">#REF!</definedName>
    <definedName name="__col2" localSheetId="1">#REF!</definedName>
    <definedName name="__col2" localSheetId="0">#REF!</definedName>
    <definedName name="__col2">#REF!</definedName>
    <definedName name="__col20" localSheetId="1">#REF!</definedName>
    <definedName name="__col20" localSheetId="0">#REF!</definedName>
    <definedName name="__col20">#REF!</definedName>
    <definedName name="__col21" localSheetId="1">#REF!</definedName>
    <definedName name="__col21" localSheetId="0">#REF!</definedName>
    <definedName name="__col21">#REF!</definedName>
    <definedName name="__col22" localSheetId="1">#REF!</definedName>
    <definedName name="__col22" localSheetId="0">#REF!</definedName>
    <definedName name="__col22">#REF!</definedName>
    <definedName name="__col23" localSheetId="1">#REF!</definedName>
    <definedName name="__col23" localSheetId="0">#REF!</definedName>
    <definedName name="__col23">#REF!</definedName>
    <definedName name="__col24" localSheetId="1">#REF!</definedName>
    <definedName name="__col24" localSheetId="0">#REF!</definedName>
    <definedName name="__col24">#REF!</definedName>
    <definedName name="__col25" localSheetId="1">#REF!</definedName>
    <definedName name="__col25" localSheetId="0">#REF!</definedName>
    <definedName name="__col25">#REF!</definedName>
    <definedName name="__col26" localSheetId="1">#REF!</definedName>
    <definedName name="__col26" localSheetId="0">#REF!</definedName>
    <definedName name="__col26">#REF!</definedName>
    <definedName name="__col27" localSheetId="1">#REF!</definedName>
    <definedName name="__col27" localSheetId="0">#REF!</definedName>
    <definedName name="__col27">#REF!</definedName>
    <definedName name="__col28" localSheetId="1">#REF!</definedName>
    <definedName name="__col28" localSheetId="0">#REF!</definedName>
    <definedName name="__col28">#REF!</definedName>
    <definedName name="__col29" localSheetId="1">#REF!</definedName>
    <definedName name="__col29" localSheetId="0">#REF!</definedName>
    <definedName name="__col29">#REF!</definedName>
    <definedName name="__col3" localSheetId="1">#REF!</definedName>
    <definedName name="__col3" localSheetId="0">#REF!</definedName>
    <definedName name="__col3">#REF!</definedName>
    <definedName name="__col4" localSheetId="1">#REF!</definedName>
    <definedName name="__col4" localSheetId="0">#REF!</definedName>
    <definedName name="__col4">#REF!</definedName>
    <definedName name="__col5" localSheetId="1">#REF!</definedName>
    <definedName name="__col5" localSheetId="0">#REF!</definedName>
    <definedName name="__col5">#REF!</definedName>
    <definedName name="__col6" localSheetId="1">#REF!</definedName>
    <definedName name="__col6" localSheetId="0">#REF!</definedName>
    <definedName name="__col6">#REF!</definedName>
    <definedName name="__col7" localSheetId="1">#REF!</definedName>
    <definedName name="__col7" localSheetId="0">#REF!</definedName>
    <definedName name="__col7">#REF!</definedName>
    <definedName name="__col8" localSheetId="1">#REF!</definedName>
    <definedName name="__col8" localSheetId="0">#REF!</definedName>
    <definedName name="__col8">#REF!</definedName>
    <definedName name="__col9" localSheetId="1">#REF!</definedName>
    <definedName name="__col9" localSheetId="0">#REF!</definedName>
    <definedName name="__col9">#REF!</definedName>
    <definedName name="__End1" localSheetId="1">#REF!</definedName>
    <definedName name="__End1" localSheetId="0">#REF!</definedName>
    <definedName name="__End1">#REF!</definedName>
    <definedName name="__End10" localSheetId="1">#REF!</definedName>
    <definedName name="__End10" localSheetId="0">#REF!</definedName>
    <definedName name="__End10">#REF!</definedName>
    <definedName name="__End2" localSheetId="1">#REF!</definedName>
    <definedName name="__End2" localSheetId="0">#REF!</definedName>
    <definedName name="__End2">#REF!</definedName>
    <definedName name="__End3" localSheetId="1">#REF!</definedName>
    <definedName name="__End3" localSheetId="0">#REF!</definedName>
    <definedName name="__End3">#REF!</definedName>
    <definedName name="__End4" localSheetId="1">#REF!</definedName>
    <definedName name="__End4" localSheetId="0">#REF!</definedName>
    <definedName name="__End4">#REF!</definedName>
    <definedName name="__End5" localSheetId="1">#REF!</definedName>
    <definedName name="__End5" localSheetId="0">#REF!</definedName>
    <definedName name="__End5">#REF!</definedName>
    <definedName name="__End6" localSheetId="1">#REF!</definedName>
    <definedName name="__End6" localSheetId="0">#REF!</definedName>
    <definedName name="__End6">#REF!</definedName>
    <definedName name="__End7" localSheetId="1">#REF!</definedName>
    <definedName name="__End7" localSheetId="0">#REF!</definedName>
    <definedName name="__End7">#REF!</definedName>
    <definedName name="__End8" localSheetId="1">#REF!</definedName>
    <definedName name="__End8" localSheetId="0">#REF!</definedName>
    <definedName name="__End8">#REF!</definedName>
    <definedName name="__End9" localSheetId="1">#REF!</definedName>
    <definedName name="__End9" localSheetId="0">#REF!</definedName>
    <definedName name="__End9">#REF!</definedName>
    <definedName name="_col1" localSheetId="1">#REF!</definedName>
    <definedName name="_col1" localSheetId="0">#REF!</definedName>
    <definedName name="_col1">#REF!</definedName>
    <definedName name="_col10" localSheetId="1">#REF!</definedName>
    <definedName name="_col10" localSheetId="0">#REF!</definedName>
    <definedName name="_col10">#REF!</definedName>
    <definedName name="_col11" localSheetId="1">#REF!</definedName>
    <definedName name="_col11" localSheetId="0">#REF!</definedName>
    <definedName name="_col11">#REF!</definedName>
    <definedName name="_col12" localSheetId="1">#REF!</definedName>
    <definedName name="_col12" localSheetId="0">#REF!</definedName>
    <definedName name="_col12">#REF!</definedName>
    <definedName name="_col13" localSheetId="1">#REF!</definedName>
    <definedName name="_col13" localSheetId="0">#REF!</definedName>
    <definedName name="_col13">#REF!</definedName>
    <definedName name="_col14" localSheetId="1">#REF!</definedName>
    <definedName name="_col14" localSheetId="0">#REF!</definedName>
    <definedName name="_col14">#REF!</definedName>
    <definedName name="_col15" localSheetId="1">#REF!</definedName>
    <definedName name="_col15" localSheetId="0">#REF!</definedName>
    <definedName name="_col15">#REF!</definedName>
    <definedName name="_col16" localSheetId="1">#REF!</definedName>
    <definedName name="_col16" localSheetId="0">#REF!</definedName>
    <definedName name="_col16">#REF!</definedName>
    <definedName name="_col17" localSheetId="1">#REF!</definedName>
    <definedName name="_col17" localSheetId="0">#REF!</definedName>
    <definedName name="_col17">#REF!</definedName>
    <definedName name="_col18" localSheetId="1">#REF!</definedName>
    <definedName name="_col18" localSheetId="0">#REF!</definedName>
    <definedName name="_col18">#REF!</definedName>
    <definedName name="_col19" localSheetId="1">#REF!</definedName>
    <definedName name="_col19" localSheetId="0">#REF!</definedName>
    <definedName name="_col19">#REF!</definedName>
    <definedName name="_col2" localSheetId="1">#REF!</definedName>
    <definedName name="_col2" localSheetId="0">#REF!</definedName>
    <definedName name="_col2">#REF!</definedName>
    <definedName name="_col20" localSheetId="1">#REF!</definedName>
    <definedName name="_col20" localSheetId="0">#REF!</definedName>
    <definedName name="_col20">#REF!</definedName>
    <definedName name="_col21" localSheetId="1">#REF!</definedName>
    <definedName name="_col21" localSheetId="0">#REF!</definedName>
    <definedName name="_col21">#REF!</definedName>
    <definedName name="_col22" localSheetId="1">#REF!</definedName>
    <definedName name="_col22" localSheetId="0">#REF!</definedName>
    <definedName name="_col22">#REF!</definedName>
    <definedName name="_col23" localSheetId="1">#REF!</definedName>
    <definedName name="_col23" localSheetId="0">#REF!</definedName>
    <definedName name="_col23">#REF!</definedName>
    <definedName name="_col24" localSheetId="1">#REF!</definedName>
    <definedName name="_col24" localSheetId="0">#REF!</definedName>
    <definedName name="_col24">#REF!</definedName>
    <definedName name="_col25" localSheetId="1">#REF!</definedName>
    <definedName name="_col25" localSheetId="0">#REF!</definedName>
    <definedName name="_col25">#REF!</definedName>
    <definedName name="_col26" localSheetId="1">#REF!</definedName>
    <definedName name="_col26" localSheetId="0">#REF!</definedName>
    <definedName name="_col26">#REF!</definedName>
    <definedName name="_col27" localSheetId="1">#REF!</definedName>
    <definedName name="_col27" localSheetId="0">#REF!</definedName>
    <definedName name="_col27">#REF!</definedName>
    <definedName name="_col28" localSheetId="1">#REF!</definedName>
    <definedName name="_col28" localSheetId="0">#REF!</definedName>
    <definedName name="_col28">#REF!</definedName>
    <definedName name="_col29" localSheetId="1">#REF!</definedName>
    <definedName name="_col29" localSheetId="0">#REF!</definedName>
    <definedName name="_col29">#REF!</definedName>
    <definedName name="_col3" localSheetId="1">#REF!</definedName>
    <definedName name="_col3" localSheetId="0">#REF!</definedName>
    <definedName name="_col3">#REF!</definedName>
    <definedName name="_col4" localSheetId="1">#REF!</definedName>
    <definedName name="_col4" localSheetId="0">#REF!</definedName>
    <definedName name="_col4">#REF!</definedName>
    <definedName name="_col5" localSheetId="1">#REF!</definedName>
    <definedName name="_col5" localSheetId="0">#REF!</definedName>
    <definedName name="_col5">#REF!</definedName>
    <definedName name="_col6" localSheetId="1">#REF!</definedName>
    <definedName name="_col6" localSheetId="0">#REF!</definedName>
    <definedName name="_col6">#REF!</definedName>
    <definedName name="_col7" localSheetId="1">#REF!</definedName>
    <definedName name="_col7" localSheetId="0">#REF!</definedName>
    <definedName name="_col7">#REF!</definedName>
    <definedName name="_col8" localSheetId="1">#REF!</definedName>
    <definedName name="_col8" localSheetId="0">#REF!</definedName>
    <definedName name="_col8">#REF!</definedName>
    <definedName name="_col9" localSheetId="1">#REF!</definedName>
    <definedName name="_col9" localSheetId="0">#REF!</definedName>
    <definedName name="_col9">#REF!</definedName>
    <definedName name="_End1" localSheetId="1">#REF!</definedName>
    <definedName name="_End1" localSheetId="0">#REF!</definedName>
    <definedName name="_End1">#REF!</definedName>
    <definedName name="_End10" localSheetId="1">#REF!</definedName>
    <definedName name="_End10" localSheetId="0">#REF!</definedName>
    <definedName name="_End10">#REF!</definedName>
    <definedName name="_End2" localSheetId="1">#REF!</definedName>
    <definedName name="_End2" localSheetId="0">#REF!</definedName>
    <definedName name="_End2">#REF!</definedName>
    <definedName name="_End3" localSheetId="1">#REF!</definedName>
    <definedName name="_End3" localSheetId="0">#REF!</definedName>
    <definedName name="_End3">#REF!</definedName>
    <definedName name="_End4" localSheetId="1">#REF!</definedName>
    <definedName name="_End4" localSheetId="0">#REF!</definedName>
    <definedName name="_End4">#REF!</definedName>
    <definedName name="_End5" localSheetId="1">#REF!</definedName>
    <definedName name="_End5" localSheetId="0">#REF!</definedName>
    <definedName name="_End5">#REF!</definedName>
    <definedName name="_End6" localSheetId="1">#REF!</definedName>
    <definedName name="_End6" localSheetId="0">#REF!</definedName>
    <definedName name="_End6">#REF!</definedName>
    <definedName name="_End7" localSheetId="1">#REF!</definedName>
    <definedName name="_End7" localSheetId="0">#REF!</definedName>
    <definedName name="_End7">#REF!</definedName>
    <definedName name="_End8" localSheetId="1">#REF!</definedName>
    <definedName name="_End8" localSheetId="0">#REF!</definedName>
    <definedName name="_End8">#REF!</definedName>
    <definedName name="_End9" localSheetId="1">#REF!</definedName>
    <definedName name="_End9" localSheetId="0">#REF!</definedName>
    <definedName name="_End9">#REF!</definedName>
    <definedName name="BUDG_NAME" localSheetId="1">#REF!</definedName>
    <definedName name="BUDG_NAME" localSheetId="0">#REF!</definedName>
    <definedName name="BUDG_NAME">#REF!</definedName>
    <definedName name="calc_order" localSheetId="1">#REF!</definedName>
    <definedName name="calc_order" localSheetId="0">#REF!</definedName>
    <definedName name="calc_order">#REF!</definedName>
    <definedName name="checked" localSheetId="1">#REF!</definedName>
    <definedName name="checked" localSheetId="0">#REF!</definedName>
    <definedName name="checked">#REF!</definedName>
    <definedName name="CHIEF" localSheetId="1">#REF!</definedName>
    <definedName name="CHIEF" localSheetId="0">#REF!</definedName>
    <definedName name="CHIEF">#REF!</definedName>
    <definedName name="CHIEF_DIV" localSheetId="1">#REF!</definedName>
    <definedName name="CHIEF_DIV" localSheetId="0">#REF!</definedName>
    <definedName name="CHIEF_DIV">#REF!</definedName>
    <definedName name="CHIEF_FIN" localSheetId="1">#REF!</definedName>
    <definedName name="CHIEF_FIN" localSheetId="0">#REF!</definedName>
    <definedName name="CHIEF_FIN">#REF!</definedName>
    <definedName name="chief_OUR" localSheetId="1">#REF!</definedName>
    <definedName name="chief_OUR" localSheetId="0">#REF!</definedName>
    <definedName name="chief_OUR">#REF!</definedName>
    <definedName name="CHIEF_POST" localSheetId="1">#REF!</definedName>
    <definedName name="CHIEF_POST" localSheetId="0">#REF!</definedName>
    <definedName name="CHIEF_POST">#REF!</definedName>
    <definedName name="CHIEF_POST_OUR" localSheetId="1">#REF!</definedName>
    <definedName name="CHIEF_POST_OUR" localSheetId="0">#REF!</definedName>
    <definedName name="CHIEF_POST_OUR">#REF!</definedName>
    <definedName name="code" localSheetId="1">#REF!</definedName>
    <definedName name="code" localSheetId="0">#REF!</definedName>
    <definedName name="code">#REF!</definedName>
    <definedName name="CurentGroup" localSheetId="1">#REF!</definedName>
    <definedName name="CurentGroup" localSheetId="0">#REF!</definedName>
    <definedName name="CurentGroup">#REF!</definedName>
    <definedName name="CURR_USER" localSheetId="1">#REF!</definedName>
    <definedName name="CURR_USER" localSheetId="0">#REF!</definedName>
    <definedName name="CURR_USER">#REF!</definedName>
    <definedName name="CurRow" localSheetId="1">#REF!</definedName>
    <definedName name="CurRow" localSheetId="0">#REF!</definedName>
    <definedName name="CurRow">#REF!</definedName>
    <definedName name="cYear1" localSheetId="1">#REF!</definedName>
    <definedName name="cYear1" localSheetId="0">#REF!</definedName>
    <definedName name="cYear1">#REF!</definedName>
    <definedName name="Data" localSheetId="1">#REF!</definedName>
    <definedName name="Data" localSheetId="0">#REF!</definedName>
    <definedName name="Data">#REF!</definedName>
    <definedName name="DataFields" localSheetId="1">#REF!</definedName>
    <definedName name="DataFields" localSheetId="0">#REF!</definedName>
    <definedName name="DataFields">#REF!</definedName>
    <definedName name="date_BEG" localSheetId="1">#REF!</definedName>
    <definedName name="date_BEG" localSheetId="0">#REF!</definedName>
    <definedName name="date_BEG">#REF!</definedName>
    <definedName name="date_END" localSheetId="1">#REF!</definedName>
    <definedName name="date_END" localSheetId="0">#REF!</definedName>
    <definedName name="date_END">#REF!</definedName>
    <definedName name="del" localSheetId="1">#REF!</definedName>
    <definedName name="del" localSheetId="0">#REF!</definedName>
    <definedName name="del">#REF!</definedName>
    <definedName name="DEP_FULL_NAME" localSheetId="1">#REF!</definedName>
    <definedName name="DEP_FULL_NAME" localSheetId="0">#REF!</definedName>
    <definedName name="DEP_FULL_NAME">#REF!</definedName>
    <definedName name="dep_name1" localSheetId="1">#REF!</definedName>
    <definedName name="dep_name1" localSheetId="0">#REF!</definedName>
    <definedName name="dep_name1">#REF!</definedName>
    <definedName name="doc_date" localSheetId="1">#REF!</definedName>
    <definedName name="doc_date" localSheetId="0">#REF!</definedName>
    <definedName name="doc_date">#REF!</definedName>
    <definedName name="doc_num" localSheetId="1">#REF!</definedName>
    <definedName name="doc_num" localSheetId="0">#REF!</definedName>
    <definedName name="doc_num">#REF!</definedName>
    <definedName name="doc_quarter" localSheetId="1">#REF!</definedName>
    <definedName name="doc_quarter" localSheetId="0">#REF!</definedName>
    <definedName name="doc_quarter">#REF!</definedName>
    <definedName name="EndRow" localSheetId="1">#REF!</definedName>
    <definedName name="EndRow" localSheetId="0">#REF!</definedName>
    <definedName name="EndRow">#REF!</definedName>
    <definedName name="GLBUH" localSheetId="1">#REF!</definedName>
    <definedName name="GLBUH" localSheetId="0">#REF!</definedName>
    <definedName name="GLBUH">#REF!</definedName>
    <definedName name="GLBUH_OUR" localSheetId="1">#REF!</definedName>
    <definedName name="GLBUH_OUR" localSheetId="0">#REF!</definedName>
    <definedName name="GLBUH_OUR">#REF!</definedName>
    <definedName name="GLBUH_POST_OUR" localSheetId="1">#REF!</definedName>
    <definedName name="GLBUH_POST_OUR" localSheetId="0">#REF!</definedName>
    <definedName name="GLBUH_POST_OUR">#REF!</definedName>
    <definedName name="GroupOrder" localSheetId="1">#REF!</definedName>
    <definedName name="GroupOrder" localSheetId="0">#REF!</definedName>
    <definedName name="GroupOrder">#REF!</definedName>
    <definedName name="HEAD" localSheetId="1">#REF!</definedName>
    <definedName name="HEAD" localSheetId="0">#REF!</definedName>
    <definedName name="HEAD">#REF!</definedName>
    <definedName name="KADR_OUR" localSheetId="1">#REF!</definedName>
    <definedName name="KADR_OUR" localSheetId="0">#REF!</definedName>
    <definedName name="KADR_OUR">#REF!</definedName>
    <definedName name="KASSIR_OUR" localSheetId="1">#REF!</definedName>
    <definedName name="KASSIR_OUR" localSheetId="0">#REF!</definedName>
    <definedName name="KASSIR_OUR">#REF!</definedName>
    <definedName name="KASSIR_POST_OUR" localSheetId="1">#REF!</definedName>
    <definedName name="KASSIR_POST_OUR" localSheetId="0">#REF!</definedName>
    <definedName name="KASSIR_POST_OUR">#REF!</definedName>
    <definedName name="LAST_DOC_MODIFY" localSheetId="1">#REF!</definedName>
    <definedName name="LAST_DOC_MODIFY" localSheetId="0">#REF!</definedName>
    <definedName name="LAST_DOC_MODIFY">#REF!</definedName>
    <definedName name="link_row" localSheetId="1">#REF!</definedName>
    <definedName name="link_row" localSheetId="0">#REF!</definedName>
    <definedName name="link_row">#REF!</definedName>
    <definedName name="link_saved" localSheetId="1">#REF!</definedName>
    <definedName name="link_saved" localSheetId="0">#REF!</definedName>
    <definedName name="link_saved">#REF!</definedName>
    <definedName name="LONGNAME_OUR" localSheetId="1">#REF!</definedName>
    <definedName name="LONGNAME_OUR" localSheetId="0">#REF!</definedName>
    <definedName name="LONGNAME_OUR">#REF!</definedName>
    <definedName name="NASTR_PRN_DEP_NAME" localSheetId="1">#REF!</definedName>
    <definedName name="NASTR_PRN_DEP_NAME" localSheetId="0">#REF!</definedName>
    <definedName name="NASTR_PRN_DEP_NAME">#REF!</definedName>
    <definedName name="notNullCol" localSheetId="1">#REF!</definedName>
    <definedName name="notNullCol" localSheetId="0">#REF!</definedName>
    <definedName name="notNullCol">#REF!</definedName>
    <definedName name="OKATO" localSheetId="1">#REF!</definedName>
    <definedName name="OKATO" localSheetId="0">#REF!</definedName>
    <definedName name="OKATO">#REF!</definedName>
    <definedName name="OKATO2" localSheetId="1">#REF!</definedName>
    <definedName name="OKATO2" localSheetId="0">#REF!</definedName>
    <definedName name="OKATO2">#REF!</definedName>
    <definedName name="OKPO" localSheetId="1">#REF!</definedName>
    <definedName name="OKPO" localSheetId="0">#REF!</definedName>
    <definedName name="OKPO">#REF!</definedName>
    <definedName name="OKPO_OUR" localSheetId="1">#REF!</definedName>
    <definedName name="OKPO_OUR" localSheetId="0">#REF!</definedName>
    <definedName name="OKPO_OUR">#REF!</definedName>
    <definedName name="OKVED" localSheetId="1">#REF!</definedName>
    <definedName name="OKVED" localSheetId="0">#REF!</definedName>
    <definedName name="OKVED">#REF!</definedName>
    <definedName name="OKVED1" localSheetId="1">#REF!</definedName>
    <definedName name="OKVED1" localSheetId="0">#REF!</definedName>
    <definedName name="OKVED1">#REF!</definedName>
    <definedName name="orders" localSheetId="1">#REF!</definedName>
    <definedName name="orders" localSheetId="0">#REF!</definedName>
    <definedName name="orders">#REF!</definedName>
    <definedName name="ORGNAME_OUR" localSheetId="1">#REF!</definedName>
    <definedName name="ORGNAME_OUR" localSheetId="0">#REF!</definedName>
    <definedName name="ORGNAME_OUR">#REF!</definedName>
    <definedName name="OUR_ADR" localSheetId="1">#REF!</definedName>
    <definedName name="OUR_ADR" localSheetId="0">#REF!</definedName>
    <definedName name="OUR_ADR">#REF!</definedName>
    <definedName name="PERIOD_WORK" localSheetId="1">#REF!</definedName>
    <definedName name="PERIOD_WORK" localSheetId="0">#REF!</definedName>
    <definedName name="PERIOD_WORK">#REF!</definedName>
    <definedName name="PPP_CODE" localSheetId="1">#REF!</definedName>
    <definedName name="PPP_CODE" localSheetId="0">#REF!</definedName>
    <definedName name="PPP_CODE">#REF!</definedName>
    <definedName name="PPP_CODE1" localSheetId="1">#REF!</definedName>
    <definedName name="PPP_CODE1" localSheetId="0">#REF!</definedName>
    <definedName name="PPP_CODE1">#REF!</definedName>
    <definedName name="PPP_NAME" localSheetId="1">#REF!</definedName>
    <definedName name="PPP_NAME" localSheetId="0">#REF!</definedName>
    <definedName name="PPP_NAME">#REF!</definedName>
    <definedName name="print_null" localSheetId="1">#REF!</definedName>
    <definedName name="print_null" localSheetId="0">#REF!</definedName>
    <definedName name="print_null">#REF!</definedName>
    <definedName name="REGION" localSheetId="1">#REF!</definedName>
    <definedName name="REGION" localSheetId="0">#REF!</definedName>
    <definedName name="REGION">#REF!</definedName>
    <definedName name="REGION_OUR" localSheetId="1">#REF!</definedName>
    <definedName name="REGION_OUR" localSheetId="0">#REF!</definedName>
    <definedName name="REGION_OUR">#REF!</definedName>
    <definedName name="REM_DATE_TYPE" localSheetId="1">#REF!</definedName>
    <definedName name="REM_DATE_TYPE" localSheetId="0">#REF!</definedName>
    <definedName name="REM_DATE_TYPE">#REF!</definedName>
    <definedName name="REM_MONTH" localSheetId="1">#REF!</definedName>
    <definedName name="REM_MONTH" localSheetId="0">#REF!</definedName>
    <definedName name="REM_MONTH">#REF!</definedName>
    <definedName name="REM_SONO" localSheetId="1">#REF!</definedName>
    <definedName name="REM_SONO" localSheetId="0">#REF!</definedName>
    <definedName name="REM_SONO">#REF!</definedName>
    <definedName name="REM_YEAR" localSheetId="1">#REF!</definedName>
    <definedName name="REM_YEAR" localSheetId="0">#REF!</definedName>
    <definedName name="REM_YEAR">#REF!</definedName>
    <definedName name="REPLACE_ZERO" localSheetId="1">#REF!</definedName>
    <definedName name="REPLACE_ZERO" localSheetId="0">#REF!</definedName>
    <definedName name="REPLACE_ZERO">#REF!</definedName>
    <definedName name="SONO" localSheetId="1">#REF!</definedName>
    <definedName name="SONO" localSheetId="0">#REF!</definedName>
    <definedName name="SONO">#REF!</definedName>
    <definedName name="SONO_OUR" localSheetId="1">#REF!</definedName>
    <definedName name="SONO_OUR" localSheetId="0">#REF!</definedName>
    <definedName name="SONO_OUR">#REF!</definedName>
    <definedName name="SONO2" localSheetId="1">#REF!</definedName>
    <definedName name="SONO2" localSheetId="0">#REF!</definedName>
    <definedName name="SONO2">#REF!</definedName>
    <definedName name="Start1" localSheetId="1">#REF!</definedName>
    <definedName name="Start1" localSheetId="0">#REF!</definedName>
    <definedName name="Start1">#REF!</definedName>
    <definedName name="Start10" localSheetId="1">#REF!</definedName>
    <definedName name="Start10" localSheetId="0">#REF!</definedName>
    <definedName name="Start10">#REF!</definedName>
    <definedName name="Start2" localSheetId="1">#REF!</definedName>
    <definedName name="Start2" localSheetId="0">#REF!</definedName>
    <definedName name="Start2">#REF!</definedName>
    <definedName name="Start3" localSheetId="1">#REF!</definedName>
    <definedName name="Start3" localSheetId="0">#REF!</definedName>
    <definedName name="Start3">#REF!</definedName>
    <definedName name="Start4" localSheetId="1">#REF!</definedName>
    <definedName name="Start4" localSheetId="0">#REF!</definedName>
    <definedName name="Start4">#REF!</definedName>
    <definedName name="Start5" localSheetId="1">#REF!</definedName>
    <definedName name="Start5" localSheetId="0">#REF!</definedName>
    <definedName name="Start5">#REF!</definedName>
    <definedName name="Start6" localSheetId="1">#REF!</definedName>
    <definedName name="Start6" localSheetId="0">#REF!</definedName>
    <definedName name="Start6">#REF!</definedName>
    <definedName name="Start7" localSheetId="1">#REF!</definedName>
    <definedName name="Start7" localSheetId="0">#REF!</definedName>
    <definedName name="Start7">#REF!</definedName>
    <definedName name="Start8" localSheetId="1">#REF!</definedName>
    <definedName name="Start8" localSheetId="0">#REF!</definedName>
    <definedName name="Start8">#REF!</definedName>
    <definedName name="Start9" localSheetId="1">#REF!</definedName>
    <definedName name="Start9" localSheetId="0">#REF!</definedName>
    <definedName name="Start9">#REF!</definedName>
    <definedName name="StartData" localSheetId="1">#REF!</definedName>
    <definedName name="StartData" localSheetId="0">#REF!</definedName>
    <definedName name="StartData">#REF!</definedName>
    <definedName name="StartRow" localSheetId="1">#REF!</definedName>
    <definedName name="StartRow" localSheetId="0">#REF!</definedName>
    <definedName name="StartRow">#REF!</definedName>
    <definedName name="TOWN" localSheetId="1">#REF!</definedName>
    <definedName name="TOWN" localSheetId="0">#REF!</definedName>
    <definedName name="TOWN">#REF!</definedName>
    <definedName name="upd" localSheetId="1">#REF!</definedName>
    <definedName name="upd" localSheetId="0">#REF!</definedName>
    <definedName name="upd">#REF!</definedName>
    <definedName name="USER_PHONE" localSheetId="1">#REF!</definedName>
    <definedName name="USER_PHONE" localSheetId="0">#REF!</definedName>
    <definedName name="USER_PHONE">#REF!</definedName>
    <definedName name="USER_POST" localSheetId="1">#REF!</definedName>
    <definedName name="USER_POST" localSheetId="0">#REF!</definedName>
    <definedName name="USER_POST">#REF!</definedName>
    <definedName name="VED" localSheetId="1">#REF!</definedName>
    <definedName name="VED" localSheetId="0">#REF!</definedName>
    <definedName name="VED">#REF!</definedName>
    <definedName name="VED_NAME" localSheetId="1">#REF!</definedName>
    <definedName name="VED_NAME" localSheetId="0">#REF!</definedName>
    <definedName name="VED_NAME">#REF!</definedName>
    <definedName name="_xlnm.Print_Titles" localSheetId="1">'прил 2 '!$10:$10</definedName>
    <definedName name="_xlnm.Print_Titles" localSheetId="0">'прил 2  (2)'!$7:$7</definedName>
  </definedNames>
  <calcPr calcId="124519"/>
</workbook>
</file>

<file path=xl/calcChain.xml><?xml version="1.0" encoding="utf-8"?>
<calcChain xmlns="http://schemas.openxmlformats.org/spreadsheetml/2006/main">
  <c r="D125" i="8"/>
  <c r="D123"/>
  <c r="D119"/>
  <c r="D117"/>
  <c r="D114"/>
  <c r="D113" s="1"/>
  <c r="D106" s="1"/>
  <c r="D111"/>
  <c r="D109"/>
  <c r="D105"/>
  <c r="D99"/>
  <c r="D95"/>
  <c r="D88"/>
  <c r="D87"/>
  <c r="D83"/>
  <c r="D81"/>
  <c r="D79"/>
  <c r="D67"/>
  <c r="D61"/>
  <c r="D56"/>
  <c r="D53"/>
  <c r="D49"/>
  <c r="C49"/>
  <c r="D48"/>
  <c r="D47"/>
  <c r="D45"/>
  <c r="D42"/>
  <c r="D37"/>
  <c r="D36" s="1"/>
  <c r="D33"/>
  <c r="D21" s="1"/>
  <c r="D30"/>
  <c r="D26"/>
  <c r="D23"/>
  <c r="D22"/>
  <c r="D16"/>
  <c r="D11"/>
  <c r="D10" s="1"/>
  <c r="D9" s="1"/>
  <c r="E45" i="7"/>
  <c r="D128"/>
  <c r="D126"/>
  <c r="D122"/>
  <c r="D121"/>
  <c r="D120"/>
  <c r="D119" s="1"/>
  <c r="F119" s="1"/>
  <c r="D117"/>
  <c r="D116" s="1"/>
  <c r="D114"/>
  <c r="D112"/>
  <c r="D108"/>
  <c r="D107"/>
  <c r="D102"/>
  <c r="D94" s="1"/>
  <c r="D98"/>
  <c r="D91"/>
  <c r="D90" s="1"/>
  <c r="D86"/>
  <c r="D84" s="1"/>
  <c r="D82"/>
  <c r="D70"/>
  <c r="D64"/>
  <c r="D63" s="1"/>
  <c r="D59"/>
  <c r="D56"/>
  <c r="D52"/>
  <c r="D51" s="1"/>
  <c r="D50"/>
  <c r="D48"/>
  <c r="D45"/>
  <c r="D44" s="1"/>
  <c r="D40"/>
  <c r="D39" s="1"/>
  <c r="D36"/>
  <c r="D33"/>
  <c r="D29"/>
  <c r="D26"/>
  <c r="D25" s="1"/>
  <c r="D19"/>
  <c r="D14"/>
  <c r="D13"/>
  <c r="D12" s="1"/>
  <c r="E122"/>
  <c r="F122"/>
  <c r="F129"/>
  <c r="E128"/>
  <c r="F128" s="1"/>
  <c r="F127"/>
  <c r="E126"/>
  <c r="F126"/>
  <c r="F125"/>
  <c r="F124"/>
  <c r="F123"/>
  <c r="E121"/>
  <c r="F121" s="1"/>
  <c r="E120"/>
  <c r="F120"/>
  <c r="F118"/>
  <c r="E117"/>
  <c r="E116" s="1"/>
  <c r="F115"/>
  <c r="E114"/>
  <c r="F114"/>
  <c r="F113"/>
  <c r="E112"/>
  <c r="F112" s="1"/>
  <c r="F111"/>
  <c r="F110"/>
  <c r="E108"/>
  <c r="F108" s="1"/>
  <c r="F106"/>
  <c r="F105"/>
  <c r="F104"/>
  <c r="F103"/>
  <c r="E102"/>
  <c r="F102" s="1"/>
  <c r="F101"/>
  <c r="F100"/>
  <c r="F99"/>
  <c r="E98"/>
  <c r="F98"/>
  <c r="F97"/>
  <c r="F96"/>
  <c r="F95"/>
  <c r="F93"/>
  <c r="F92"/>
  <c r="E91"/>
  <c r="E90" s="1"/>
  <c r="F87"/>
  <c r="E86"/>
  <c r="F86"/>
  <c r="F85"/>
  <c r="E84"/>
  <c r="F84" s="1"/>
  <c r="F83"/>
  <c r="E82"/>
  <c r="F82" s="1"/>
  <c r="F81"/>
  <c r="F80"/>
  <c r="F79"/>
  <c r="F78"/>
  <c r="F77"/>
  <c r="F76"/>
  <c r="F75"/>
  <c r="F74"/>
  <c r="F73"/>
  <c r="F72"/>
  <c r="F71"/>
  <c r="E70"/>
  <c r="F70"/>
  <c r="F69"/>
  <c r="F68"/>
  <c r="F67"/>
  <c r="F66"/>
  <c r="F65"/>
  <c r="E64"/>
  <c r="F64" s="1"/>
  <c r="F62"/>
  <c r="F61"/>
  <c r="F60"/>
  <c r="E59"/>
  <c r="F59"/>
  <c r="F58"/>
  <c r="F57"/>
  <c r="E56"/>
  <c r="F56"/>
  <c r="F55"/>
  <c r="F54"/>
  <c r="F53"/>
  <c r="E52"/>
  <c r="F52" s="1"/>
  <c r="C52"/>
  <c r="E50"/>
  <c r="F50" s="1"/>
  <c r="F49"/>
  <c r="E48"/>
  <c r="F48"/>
  <c r="F47"/>
  <c r="F46"/>
  <c r="F41"/>
  <c r="E40"/>
  <c r="E39" s="1"/>
  <c r="F39" s="1"/>
  <c r="F38"/>
  <c r="F37"/>
  <c r="E36"/>
  <c r="F36" s="1"/>
  <c r="F35"/>
  <c r="F34"/>
  <c r="E33"/>
  <c r="F33" s="1"/>
  <c r="F32"/>
  <c r="F31"/>
  <c r="F30"/>
  <c r="E29"/>
  <c r="F29"/>
  <c r="F28"/>
  <c r="F27"/>
  <c r="E26"/>
  <c r="E25"/>
  <c r="F25" s="1"/>
  <c r="F23"/>
  <c r="F22"/>
  <c r="F21"/>
  <c r="F20"/>
  <c r="E19"/>
  <c r="F19"/>
  <c r="F18"/>
  <c r="F17"/>
  <c r="F16"/>
  <c r="F15"/>
  <c r="E14"/>
  <c r="E13"/>
  <c r="F13" s="1"/>
  <c r="D41" i="8"/>
  <c r="D40" s="1"/>
  <c r="D60"/>
  <c r="D104"/>
  <c r="D91" s="1"/>
  <c r="D86" s="1"/>
  <c r="D85" s="1"/>
  <c r="D116"/>
  <c r="D118"/>
  <c r="F14" i="7"/>
  <c r="F26"/>
  <c r="F91"/>
  <c r="E12"/>
  <c r="E44"/>
  <c r="E63"/>
  <c r="E107"/>
  <c r="F107" s="1"/>
  <c r="E119"/>
  <c r="E43"/>
  <c r="E42"/>
  <c r="F12" l="1"/>
  <c r="D43"/>
  <c r="F44"/>
  <c r="D89"/>
  <c r="D88" s="1"/>
  <c r="F90"/>
  <c r="F116"/>
  <c r="E109"/>
  <c r="F63"/>
  <c r="D24"/>
  <c r="D109"/>
  <c r="D39" i="8"/>
  <c r="D8" s="1"/>
  <c r="F45" i="7"/>
  <c r="E94"/>
  <c r="F94" s="1"/>
  <c r="E24"/>
  <c r="F117"/>
  <c r="F40"/>
  <c r="E51"/>
  <c r="F51" s="1"/>
  <c r="D128" i="8" l="1"/>
  <c r="D127"/>
  <c r="D42" i="7"/>
  <c r="F42" s="1"/>
  <c r="F43"/>
  <c r="E89"/>
  <c r="F24"/>
  <c r="E11"/>
  <c r="F109"/>
  <c r="E131" l="1"/>
  <c r="D11"/>
  <c r="E88"/>
  <c r="F88" s="1"/>
  <c r="F89"/>
  <c r="E130" l="1"/>
  <c r="D131"/>
  <c r="F131" s="1"/>
  <c r="D130"/>
  <c r="F11"/>
  <c r="F130" l="1"/>
</calcChain>
</file>

<file path=xl/sharedStrings.xml><?xml version="1.0" encoding="utf-8"?>
<sst xmlns="http://schemas.openxmlformats.org/spreadsheetml/2006/main" count="501" uniqueCount="245">
  <si>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</si>
  <si>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</si>
  <si>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</si>
  <si>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</si>
  <si>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2019 год и на</t>
  </si>
  <si>
    <t xml:space="preserve">                                                                         плановый период 2020 и 2021 годов"</t>
  </si>
  <si>
    <r>
      <t xml:space="preserve">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2018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</si>
  <si>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>Прогнозируемые доходы муниципального образования "Нукутский район" на 2019 год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</si>
  <si>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</si>
  <si>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</si>
  <si>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</si>
  <si>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</si>
  <si>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</si>
  <si>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</si>
  <si>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</si>
  <si>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</si>
  <si>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</si>
  <si>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</si>
  <si>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</si>
  <si>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</si>
  <si>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</si>
  <si>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</si>
  <si>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</si>
  <si>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</si>
  <si>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</si>
  <si>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</si>
  <si>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</si>
  <si>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</si>
  <si>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</si>
  <si>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</si>
  <si>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</si>
  <si>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</si>
  <si>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</si>
  <si>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</si>
  <si>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</si>
  <si>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</si>
  <si>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</si>
  <si>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</si>
  <si>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</si>
  <si>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</si>
  <si>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</si>
  <si>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</si>
  <si>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</si>
  <si>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</si>
  <si>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</si>
  <si>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</si>
  <si>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</si>
  <si>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</si>
  <si>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</si>
  <si>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</si>
  <si>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</si>
  <si>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</si>
  <si>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</si>
  <si>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</si>
  <si>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</si>
  <si>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</si>
  <si>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</si>
  <si>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</si>
  <si>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</si>
  <si>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</si>
  <si>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</si>
  <si>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</si>
  <si>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</si>
  <si>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</si>
  <si>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</si>
  <si>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</si>
  <si>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</si>
  <si>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</si>
  <si>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</si>
  <si>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</si>
  <si>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</si>
  <si>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</si>
  <si>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</si>
  <si>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</si>
  <si>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</si>
  <si>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</si>
  <si>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</si>
  <si>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</si>
  <si>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</si>
  <si>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</si>
  <si>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</si>
  <si>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</si>
  <si>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</si>
  <si>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</si>
  <si>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</si>
  <si>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</si>
  <si>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</si>
  <si>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</si>
  <si>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</si>
  <si>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</si>
  <si>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</si>
  <si>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</si>
  <si>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</si>
  <si>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</si>
  <si>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</si>
  <si>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</si>
  <si>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</si>
  <si>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</si>
  <si>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</si>
  <si>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</si>
  <si>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</si>
  <si>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</si>
  <si>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</si>
  <si>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</si>
  <si>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</si>
  <si>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</si>
  <si>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</si>
  <si>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</si>
  <si>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</si>
  <si>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</si>
  <si>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</si>
  <si>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</si>
  <si>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</si>
  <si>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</si>
  <si>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</si>
  <si>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</si>
  <si>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</si>
  <si>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</si>
  <si>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</si>
  <si>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</si>
  <si>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</si>
  <si>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</si>
  <si>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</si>
  <si>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</si>
  <si>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</si>
  <si>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</si>
  <si>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</si>
  <si>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</si>
  <si>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</si>
  <si>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</si>
  <si>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</si>
  <si>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</si>
  <si>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</si>
  <si>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</si>
  <si>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</si>
  <si>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</si>
  <si>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</si>
  <si>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</si>
  <si>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</si>
  <si>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</si>
  <si>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</si>
  <si>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</si>
  <si>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</si>
  <si>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</si>
  <si>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</si>
  <si>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</si>
  <si>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</si>
  <si>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</si>
  <si>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</si>
  <si>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</si>
  <si>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</si>
  <si>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</si>
  <si>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</si>
  <si>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</si>
  <si>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</si>
  <si>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</si>
  <si>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</si>
  <si>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</si>
  <si>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</si>
  <si>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</si>
  <si>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</si>
  <si>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</si>
  <si>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</si>
  <si>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</si>
  <si>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</si>
  <si>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</si>
  <si>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</si>
  <si>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</si>
  <si>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</si>
  <si>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</si>
  <si>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</si>
  <si>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</si>
  <si>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</si>
  <si>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</si>
  <si>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</si>
  <si>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</si>
  <si>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</si>
  <si>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</si>
  <si>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</si>
  <si>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</si>
  <si>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</si>
  <si>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</si>
  <si>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</si>
  <si>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</si>
  <si>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</si>
  <si>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</si>
  <si>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</si>
  <si>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</si>
  <si>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</si>
  <si>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</si>
  <si>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</si>
  <si>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</si>
  <si>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</si>
  <si>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</si>
  <si>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</si>
  <si>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</si>
  <si>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</si>
  <si>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</si>
  <si>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</si>
  <si>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</si>
  <si>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</si>
  <si>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</si>
  <si>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</si>
  <si>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</si>
  <si>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</si>
  <si>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</si>
  <si>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</si>
  <si>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</si>
  <si>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</si>
  <si>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</si>
  <si>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</si>
  <si>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</si>
  <si>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</si>
  <si>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</si>
  <si>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</si>
  <si>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</si>
  <si>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</si>
  <si>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</si>
  <si>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</si>
  <si>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</si>
  <si>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</si>
  <si>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</si>
  <si>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</si>
  <si>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</si>
  <si>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</si>
  <si>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</si>
  <si>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</si>
  <si>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</si>
  <si>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</si>
  <si>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</si>
  <si>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</si>
  <si>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</si>
  <si>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откл.</t>
  </si>
  <si>
    <t>033 2 02 27112 05 0000 150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</si>
  <si>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</si>
  <si>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</si>
  <si>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033 2 02 25519 05 0000 150</t>
  </si>
  <si>
    <t>Субсидии бюджетам муниципальных районов на поддержку отрасли культуры</t>
  </si>
  <si>
    <t>на 1.04</t>
  </si>
  <si>
    <t>на 1.05</t>
  </si>
  <si>
    <t>033 2 02 25097 05 0000 150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</si>
  <si>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</si>
  <si>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</si>
  <si>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                                                          МО "Нукутский район"</t>
  </si>
  <si>
    <t xml:space="preserve">                                                                       от 27 декабря 2018 года  № 63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</si>
</sst>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3"/>
    <xf numFmtId="0" fontId="2" fillId="0" borderId="0" xfId="0" applyFont="1" applyFill="1" applyBorder="1" applyAlignment="1">
      <alignment horizontal="left"/>
    </xf>
    <xf numFmtId="0" fontId="1" fillId="0" borderId="0" xfId="3" applyAlignment="1">
      <alignment horizontal="left"/>
    </xf>
    <xf numFmtId="0" fontId="4" fillId="0" borderId="0" xfId="3" applyFont="1" applyAlignment="1"/>
    <xf numFmtId="0" fontId="5" fillId="0" borderId="0" xfId="3" applyFont="1"/>
    <xf numFmtId="0" fontId="5" fillId="0" borderId="0" xfId="3" applyFont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1" fillId="0" borderId="3" xfId="3" applyBorder="1"/>
    <xf numFmtId="0" fontId="4" fillId="0" borderId="4" xfId="3" applyFont="1" applyBorder="1" applyAlignment="1">
      <alignment horizontal="center" vertical="center" shrinkToFit="1"/>
    </xf>
    <xf numFmtId="0" fontId="7" fillId="0" borderId="5" xfId="3" applyFont="1" applyBorder="1" applyAlignment="1">
      <alignment horizontal="left" vertical="center" wrapText="1"/>
    </xf>
    <xf numFmtId="0" fontId="4" fillId="0" borderId="6" xfId="3" applyFont="1" applyBorder="1" applyAlignment="1">
      <alignment horizontal="center" vertical="center" shrinkToFit="1"/>
    </xf>
    <xf numFmtId="0" fontId="7" fillId="0" borderId="7" xfId="3" applyFont="1" applyBorder="1" applyAlignment="1">
      <alignment horizontal="left" vertical="center" wrapText="1"/>
    </xf>
    <xf numFmtId="0" fontId="1" fillId="0" borderId="0" xfId="3" applyBorder="1"/>
    <xf numFmtId="0" fontId="4" fillId="0" borderId="8" xfId="3" applyFont="1" applyBorder="1" applyAlignment="1">
      <alignment horizontal="center" vertical="center" shrinkToFit="1"/>
    </xf>
    <xf numFmtId="0" fontId="7" fillId="0" borderId="9" xfId="3" applyFont="1" applyBorder="1" applyAlignment="1">
      <alignment horizontal="left" vertical="center" wrapText="1"/>
    </xf>
    <xf numFmtId="0" fontId="1" fillId="0" borderId="10" xfId="3" applyBorder="1"/>
    <xf numFmtId="0" fontId="9" fillId="0" borderId="11" xfId="3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left" vertical="center" wrapText="1"/>
    </xf>
    <xf numFmtId="0" fontId="1" fillId="0" borderId="12" xfId="3" applyBorder="1"/>
    <xf numFmtId="0" fontId="9" fillId="0" borderId="8" xfId="3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left" vertical="center" wrapText="1"/>
    </xf>
    <xf numFmtId="0" fontId="1" fillId="0" borderId="13" xfId="3" applyBorder="1"/>
    <xf numFmtId="0" fontId="10" fillId="0" borderId="13" xfId="0" applyFont="1" applyBorder="1" applyAlignment="1">
      <alignment horizontal="left" vertical="center"/>
    </xf>
    <xf numFmtId="0" fontId="10" fillId="0" borderId="13" xfId="3" applyFont="1" applyBorder="1" applyAlignment="1">
      <alignment horizontal="left" vertical="top" wrapText="1"/>
    </xf>
    <xf numFmtId="0" fontId="14" fillId="0" borderId="8" xfId="3" applyFont="1" applyBorder="1" applyAlignment="1">
      <alignment horizontal="center" vertical="center" shrinkToFit="1"/>
    </xf>
    <xf numFmtId="0" fontId="15" fillId="0" borderId="13" xfId="3" applyFont="1" applyBorder="1" applyAlignment="1">
      <alignment horizontal="left" vertical="center" wrapText="1"/>
    </xf>
    <xf numFmtId="0" fontId="10" fillId="0" borderId="13" xfId="0" applyFont="1" applyBorder="1" applyAlignment="1">
      <alignment wrapText="1"/>
    </xf>
    <xf numFmtId="0" fontId="7" fillId="0" borderId="13" xfId="3" applyFont="1" applyBorder="1" applyAlignment="1">
      <alignment horizontal="left" vertical="center" wrapText="1"/>
    </xf>
    <xf numFmtId="0" fontId="10" fillId="0" borderId="13" xfId="0" applyFont="1" applyBorder="1" applyAlignment="1">
      <alignment horizontal="justify" vertical="top" wrapText="1"/>
    </xf>
    <xf numFmtId="0" fontId="16" fillId="0" borderId="13" xfId="3" applyFont="1" applyBorder="1" applyAlignment="1">
      <alignment horizontal="left" vertical="center" wrapText="1"/>
    </xf>
    <xf numFmtId="164" fontId="12" fillId="0" borderId="13" xfId="3" applyNumberFormat="1" applyFont="1" applyFill="1" applyBorder="1" applyAlignment="1">
      <alignment horizontal="center" vertical="center"/>
    </xf>
    <xf numFmtId="0" fontId="5" fillId="0" borderId="8" xfId="3" applyFont="1" applyBorder="1" applyAlignment="1">
      <alignment horizontal="center" vertical="center" shrinkToFit="1"/>
    </xf>
    <xf numFmtId="0" fontId="17" fillId="0" borderId="13" xfId="3" applyFont="1" applyBorder="1" applyAlignment="1">
      <alignment horizontal="left" vertical="center" wrapText="1"/>
    </xf>
    <xf numFmtId="0" fontId="10" fillId="0" borderId="13" xfId="3" applyFont="1" applyBorder="1" applyAlignment="1">
      <alignment horizontal="left" vertical="center" wrapText="1"/>
    </xf>
    <xf numFmtId="0" fontId="10" fillId="0" borderId="13" xfId="3" applyFont="1" applyFill="1" applyBorder="1" applyAlignment="1">
      <alignment horizontal="left" vertical="center" wrapText="1"/>
    </xf>
    <xf numFmtId="0" fontId="5" fillId="0" borderId="8" xfId="3" applyFont="1" applyBorder="1" applyAlignment="1">
      <alignment horizontal="left" vertical="center" shrinkToFit="1"/>
    </xf>
    <xf numFmtId="0" fontId="1" fillId="0" borderId="13" xfId="3" applyFont="1" applyBorder="1"/>
    <xf numFmtId="0" fontId="1" fillId="0" borderId="0" xfId="3" applyFont="1"/>
    <xf numFmtId="0" fontId="9" fillId="2" borderId="8" xfId="3" applyFont="1" applyFill="1" applyBorder="1" applyAlignment="1">
      <alignment horizontal="center" vertical="center" shrinkToFit="1"/>
    </xf>
    <xf numFmtId="49" fontId="9" fillId="0" borderId="8" xfId="3" applyNumberFormat="1" applyFont="1" applyBorder="1" applyAlignment="1">
      <alignment horizontal="center" vertical="center" shrinkToFit="1"/>
    </xf>
    <xf numFmtId="0" fontId="9" fillId="0" borderId="8" xfId="3" applyFont="1" applyFill="1" applyBorder="1" applyAlignment="1">
      <alignment horizontal="center" vertical="center" shrinkToFit="1"/>
    </xf>
    <xf numFmtId="0" fontId="18" fillId="0" borderId="8" xfId="3" applyFont="1" applyBorder="1" applyAlignment="1">
      <alignment horizontal="center" vertical="center" shrinkToFit="1"/>
    </xf>
    <xf numFmtId="0" fontId="13" fillId="0" borderId="13" xfId="3" applyFont="1" applyBorder="1" applyAlignment="1">
      <alignment horizontal="left" vertical="center" shrinkToFit="1"/>
    </xf>
    <xf numFmtId="0" fontId="1" fillId="0" borderId="14" xfId="3" applyBorder="1"/>
    <xf numFmtId="0" fontId="5" fillId="0" borderId="15" xfId="3" applyFont="1" applyBorder="1" applyAlignment="1">
      <alignment horizontal="center" wrapText="1"/>
    </xf>
    <xf numFmtId="0" fontId="1" fillId="0" borderId="15" xfId="3" applyBorder="1"/>
    <xf numFmtId="0" fontId="5" fillId="0" borderId="0" xfId="3" applyFont="1" applyBorder="1" applyAlignment="1">
      <alignment horizontal="left"/>
    </xf>
    <xf numFmtId="0" fontId="5" fillId="0" borderId="0" xfId="3" applyFont="1" applyAlignment="1">
      <alignment horizontal="center" wrapText="1"/>
    </xf>
    <xf numFmtId="0" fontId="19" fillId="0" borderId="0" xfId="3" applyFont="1" applyBorder="1"/>
    <xf numFmtId="0" fontId="5" fillId="0" borderId="0" xfId="3" applyFont="1" applyFill="1" applyAlignment="1">
      <alignment horizontal="right" wrapText="1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right" wrapText="1"/>
    </xf>
    <xf numFmtId="0" fontId="19" fillId="0" borderId="0" xfId="3" applyFont="1"/>
    <xf numFmtId="0" fontId="1" fillId="0" borderId="0" xfId="3" applyAlignment="1">
      <alignment horizontal="center" wrapText="1"/>
    </xf>
    <xf numFmtId="0" fontId="20" fillId="0" borderId="0" xfId="3" applyFont="1" applyAlignment="1">
      <alignment horizontal="center"/>
    </xf>
    <xf numFmtId="0" fontId="6" fillId="0" borderId="16" xfId="3" applyFont="1" applyFill="1" applyBorder="1" applyAlignment="1">
      <alignment horizontal="center"/>
    </xf>
    <xf numFmtId="164" fontId="8" fillId="0" borderId="5" xfId="3" applyNumberFormat="1" applyFont="1" applyFill="1" applyBorder="1" applyAlignment="1">
      <alignment horizontal="center" vertical="center"/>
    </xf>
    <xf numFmtId="164" fontId="8" fillId="0" borderId="7" xfId="3" applyNumberFormat="1" applyFont="1" applyFill="1" applyBorder="1" applyAlignment="1">
      <alignment horizontal="center" vertical="center"/>
    </xf>
    <xf numFmtId="164" fontId="8" fillId="0" borderId="9" xfId="3" applyNumberFormat="1" applyFont="1" applyFill="1" applyBorder="1" applyAlignment="1">
      <alignment horizontal="center" vertical="center"/>
    </xf>
    <xf numFmtId="164" fontId="12" fillId="0" borderId="17" xfId="3" applyNumberFormat="1" applyFont="1" applyFill="1" applyBorder="1" applyAlignment="1">
      <alignment horizontal="center" vertical="center"/>
    </xf>
    <xf numFmtId="164" fontId="13" fillId="0" borderId="9" xfId="3" applyNumberFormat="1" applyFont="1" applyFill="1" applyBorder="1" applyAlignment="1">
      <alignment horizontal="center" vertical="center"/>
    </xf>
    <xf numFmtId="164" fontId="6" fillId="0" borderId="9" xfId="3" applyNumberFormat="1" applyFont="1" applyFill="1" applyBorder="1" applyAlignment="1">
      <alignment horizontal="center" vertical="center"/>
    </xf>
    <xf numFmtId="164" fontId="12" fillId="0" borderId="9" xfId="3" applyNumberFormat="1" applyFont="1" applyFill="1" applyBorder="1" applyAlignment="1">
      <alignment horizontal="center" vertical="center"/>
    </xf>
    <xf numFmtId="164" fontId="13" fillId="0" borderId="18" xfId="3" applyNumberFormat="1" applyFont="1" applyFill="1" applyBorder="1" applyAlignment="1">
      <alignment horizontal="center"/>
    </xf>
    <xf numFmtId="164" fontId="1" fillId="0" borderId="13" xfId="3" applyNumberFormat="1" applyBorder="1"/>
    <xf numFmtId="0" fontId="0" fillId="0" borderId="13" xfId="3" applyFont="1" applyBorder="1"/>
    <xf numFmtId="0" fontId="6" fillId="0" borderId="19" xfId="3" applyFont="1" applyFill="1" applyBorder="1" applyAlignment="1">
      <alignment horizontal="center"/>
    </xf>
    <xf numFmtId="164" fontId="8" fillId="0" borderId="20" xfId="3" applyNumberFormat="1" applyFont="1" applyFill="1" applyBorder="1" applyAlignment="1">
      <alignment horizontal="center" vertical="center"/>
    </xf>
    <xf numFmtId="164" fontId="8" fillId="0" borderId="21" xfId="3" applyNumberFormat="1" applyFont="1" applyFill="1" applyBorder="1" applyAlignment="1">
      <alignment horizontal="center" vertical="center"/>
    </xf>
    <xf numFmtId="164" fontId="8" fillId="0" borderId="22" xfId="3" applyNumberFormat="1" applyFont="1" applyFill="1" applyBorder="1" applyAlignment="1">
      <alignment horizontal="center" vertical="center"/>
    </xf>
    <xf numFmtId="164" fontId="12" fillId="0" borderId="23" xfId="3" applyNumberFormat="1" applyFont="1" applyFill="1" applyBorder="1" applyAlignment="1">
      <alignment horizontal="center" vertical="center"/>
    </xf>
    <xf numFmtId="164" fontId="13" fillId="0" borderId="22" xfId="3" applyNumberFormat="1" applyFont="1" applyFill="1" applyBorder="1" applyAlignment="1">
      <alignment horizontal="center" vertical="center"/>
    </xf>
    <xf numFmtId="164" fontId="6" fillId="0" borderId="22" xfId="3" applyNumberFormat="1" applyFont="1" applyFill="1" applyBorder="1" applyAlignment="1">
      <alignment horizontal="center" vertical="center"/>
    </xf>
    <xf numFmtId="164" fontId="12" fillId="0" borderId="22" xfId="3" applyNumberFormat="1" applyFont="1" applyFill="1" applyBorder="1" applyAlignment="1">
      <alignment horizontal="center" vertical="center"/>
    </xf>
    <xf numFmtId="164" fontId="13" fillId="0" borderId="24" xfId="3" applyNumberFormat="1" applyFont="1" applyFill="1" applyBorder="1" applyAlignment="1">
      <alignment horizontal="center"/>
    </xf>
    <xf numFmtId="0" fontId="9" fillId="0" borderId="6" xfId="3" applyFont="1" applyBorder="1" applyAlignment="1">
      <alignment horizontal="center" vertical="center" shrinkToFit="1"/>
    </xf>
    <xf numFmtId="0" fontId="10" fillId="0" borderId="25" xfId="3" applyFont="1" applyBorder="1" applyAlignment="1">
      <alignment horizontal="left" vertical="center" wrapText="1"/>
    </xf>
    <xf numFmtId="0" fontId="1" fillId="0" borderId="25" xfId="3" applyBorder="1"/>
    <xf numFmtId="164" fontId="13" fillId="0" borderId="21" xfId="3" applyNumberFormat="1" applyFont="1" applyFill="1" applyBorder="1" applyAlignment="1">
      <alignment horizontal="center" vertical="center"/>
    </xf>
    <xf numFmtId="0" fontId="18" fillId="0" borderId="11" xfId="3" applyFont="1" applyBorder="1" applyAlignment="1">
      <alignment horizontal="center" vertical="center" shrinkToFit="1"/>
    </xf>
    <xf numFmtId="0" fontId="13" fillId="0" borderId="12" xfId="3" applyFont="1" applyBorder="1" applyAlignment="1">
      <alignment horizontal="left" vertical="center" shrinkToFit="1"/>
    </xf>
    <xf numFmtId="164" fontId="8" fillId="0" borderId="23" xfId="3" applyNumberFormat="1" applyFont="1" applyFill="1" applyBorder="1" applyAlignment="1">
      <alignment horizontal="center" vertical="center"/>
    </xf>
    <xf numFmtId="0" fontId="14" fillId="0" borderId="13" xfId="3" applyFont="1" applyBorder="1" applyAlignment="1">
      <alignment horizontal="center" vertical="center" shrinkToFit="1"/>
    </xf>
    <xf numFmtId="164" fontId="6" fillId="0" borderId="13" xfId="3" applyNumberFormat="1" applyFont="1" applyFill="1" applyBorder="1" applyAlignment="1">
      <alignment horizontal="center" vertical="center"/>
    </xf>
    <xf numFmtId="0" fontId="9" fillId="0" borderId="13" xfId="3" applyFont="1" applyBorder="1" applyAlignment="1">
      <alignment horizontal="center" vertical="center" shrinkToFit="1"/>
    </xf>
    <xf numFmtId="164" fontId="13" fillId="0" borderId="13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3" xfId="2"/>
    <cellStyle name="Обычный_прогноз доходов" xfId="3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0"/>
  <sheetViews>
    <sheetView tabSelected="1" view="pageBreakPreview" zoomScale="120" zoomScaleSheetLayoutView="120" workbookViewId="0">
      <selection activeCell="F11" sqref="F11"/>
    </sheetView>
  </sheetViews>
  <sheetFormatPr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4">
      <c r="B1" s="90" t="s">
        <v>0</v>
      </c>
      <c r="C1" s="90"/>
    </row>
    <row r="2" spans="1:4" ht="12.75" customHeight="1">
      <c r="B2" s="90" t="s">
        <v>1</v>
      </c>
      <c r="C2" s="90"/>
    </row>
    <row r="3" spans="1:4" ht="12.75" customHeight="1">
      <c r="B3" s="90" t="s">
        <v>243</v>
      </c>
      <c r="C3" s="90"/>
    </row>
    <row r="4" spans="1:4">
      <c r="B4" s="2" t="s">
        <v>244</v>
      </c>
      <c r="C4" s="2"/>
    </row>
    <row r="5" spans="1:4">
      <c r="A5" s="4" t="s">
        <v>7</v>
      </c>
      <c r="B5" s="4"/>
    </row>
    <row r="6" spans="1:4" ht="13.5" thickBot="1">
      <c r="A6" s="5"/>
      <c r="B6" s="6"/>
    </row>
    <row r="7" spans="1:4" ht="13.5" thickBot="1">
      <c r="A7" s="7" t="s">
        <v>8</v>
      </c>
      <c r="B7" s="8" t="s">
        <v>9</v>
      </c>
      <c r="C7" s="9"/>
      <c r="D7" s="70" t="s">
        <v>239</v>
      </c>
    </row>
    <row r="8" spans="1:4">
      <c r="A8" s="10" t="s">
        <v>10</v>
      </c>
      <c r="B8" s="11" t="s">
        <v>11</v>
      </c>
      <c r="C8" s="9"/>
      <c r="D8" s="71">
        <f>D9+D21+D36+D39+D48+D53+D56+D60+D81+D16</f>
        <v>70065.2</v>
      </c>
    </row>
    <row r="9" spans="1:4">
      <c r="A9" s="12" t="s">
        <v>12</v>
      </c>
      <c r="B9" s="13" t="s">
        <v>13</v>
      </c>
      <c r="C9" s="14"/>
      <c r="D9" s="72">
        <f>D10</f>
        <v>42656</v>
      </c>
    </row>
    <row r="10" spans="1:4">
      <c r="A10" s="15" t="s">
        <v>14</v>
      </c>
      <c r="B10" s="16" t="s">
        <v>15</v>
      </c>
      <c r="C10" s="17"/>
      <c r="D10" s="73">
        <f>D11+D12+D13+D14</f>
        <v>42656</v>
      </c>
    </row>
    <row r="11" spans="1:4" ht="49.5" customHeight="1">
      <c r="A11" s="18" t="s">
        <v>16</v>
      </c>
      <c r="B11" s="19" t="s">
        <v>17</v>
      </c>
      <c r="C11" s="20"/>
      <c r="D11" s="74">
        <f>40000+2000+300+65.5</f>
        <v>42365.5</v>
      </c>
    </row>
    <row r="12" spans="1:4" ht="62.65" customHeight="1">
      <c r="A12" s="21" t="s">
        <v>18</v>
      </c>
      <c r="B12" s="22" t="s">
        <v>19</v>
      </c>
      <c r="C12" s="23"/>
      <c r="D12" s="75">
        <v>145</v>
      </c>
    </row>
    <row r="13" spans="1:4" ht="33.950000000000003" customHeight="1">
      <c r="A13" s="21" t="s">
        <v>20</v>
      </c>
      <c r="B13" s="22" t="s">
        <v>21</v>
      </c>
      <c r="C13" s="23"/>
      <c r="D13" s="75">
        <v>125</v>
      </c>
    </row>
    <row r="14" spans="1:4">
      <c r="A14" s="21" t="s">
        <v>22</v>
      </c>
      <c r="B14" s="24" t="s">
        <v>23</v>
      </c>
      <c r="C14" s="23"/>
      <c r="D14" s="75">
        <v>20.5</v>
      </c>
    </row>
    <row r="15" spans="1:4" ht="33.75">
      <c r="A15" s="21" t="s">
        <v>24</v>
      </c>
      <c r="B15" s="25" t="s">
        <v>25</v>
      </c>
      <c r="C15" s="23"/>
      <c r="D15" s="75">
        <v>0</v>
      </c>
    </row>
    <row r="16" spans="1:4">
      <c r="A16" s="26" t="s">
        <v>26</v>
      </c>
      <c r="B16" s="27" t="s">
        <v>27</v>
      </c>
      <c r="C16" s="23"/>
      <c r="D16" s="76">
        <f>D17+D18+D19+D20</f>
        <v>0</v>
      </c>
    </row>
    <row r="17" spans="1:4" ht="45">
      <c r="A17" s="21" t="s">
        <v>28</v>
      </c>
      <c r="B17" s="22" t="s">
        <v>29</v>
      </c>
      <c r="C17" s="23"/>
      <c r="D17" s="75">
        <v>0</v>
      </c>
    </row>
    <row r="18" spans="1:4" ht="56.25">
      <c r="A18" s="21" t="s">
        <v>30</v>
      </c>
      <c r="B18" s="22" t="s">
        <v>31</v>
      </c>
      <c r="C18" s="23"/>
      <c r="D18" s="75">
        <v>0</v>
      </c>
    </row>
    <row r="19" spans="1:4" ht="45">
      <c r="A19" s="21" t="s">
        <v>32</v>
      </c>
      <c r="B19" s="28" t="s">
        <v>33</v>
      </c>
      <c r="C19" s="23"/>
      <c r="D19" s="75">
        <v>0</v>
      </c>
    </row>
    <row r="20" spans="1:4" ht="45">
      <c r="A20" s="21" t="s">
        <v>34</v>
      </c>
      <c r="B20" s="28" t="s">
        <v>35</v>
      </c>
      <c r="C20" s="23"/>
      <c r="D20" s="75">
        <v>0</v>
      </c>
    </row>
    <row r="21" spans="1:4">
      <c r="A21" s="15" t="s">
        <v>36</v>
      </c>
      <c r="B21" s="29" t="s">
        <v>37</v>
      </c>
      <c r="C21" s="23"/>
      <c r="D21" s="73">
        <f>D30+D33+D22</f>
        <v>11874.2</v>
      </c>
    </row>
    <row r="22" spans="1:4" ht="22.5">
      <c r="A22" s="21" t="s">
        <v>38</v>
      </c>
      <c r="B22" s="30" t="s">
        <v>39</v>
      </c>
      <c r="C22" s="23"/>
      <c r="D22" s="77">
        <f>D23+D26</f>
        <v>8420</v>
      </c>
    </row>
    <row r="23" spans="1:4" ht="22.5">
      <c r="A23" s="21" t="s">
        <v>40</v>
      </c>
      <c r="B23" s="30" t="s">
        <v>41</v>
      </c>
      <c r="C23" s="23"/>
      <c r="D23" s="77">
        <f>D24+D25</f>
        <v>7700</v>
      </c>
    </row>
    <row r="24" spans="1:4" ht="22.5">
      <c r="A24" s="21" t="s">
        <v>42</v>
      </c>
      <c r="B24" s="22" t="s">
        <v>41</v>
      </c>
      <c r="C24" s="23"/>
      <c r="D24" s="77">
        <v>7700</v>
      </c>
    </row>
    <row r="25" spans="1:4" ht="33.75">
      <c r="A25" s="21" t="s">
        <v>43</v>
      </c>
      <c r="B25" s="22" t="s">
        <v>44</v>
      </c>
      <c r="C25" s="23"/>
      <c r="D25" s="77">
        <v>0</v>
      </c>
    </row>
    <row r="26" spans="1:4" ht="22.5">
      <c r="A26" s="21" t="s">
        <v>45</v>
      </c>
      <c r="B26" s="30" t="s">
        <v>46</v>
      </c>
      <c r="C26" s="23"/>
      <c r="D26" s="77">
        <f>D27+D28</f>
        <v>720</v>
      </c>
    </row>
    <row r="27" spans="1:4" ht="45">
      <c r="A27" s="21" t="s">
        <v>47</v>
      </c>
      <c r="B27" s="30" t="s">
        <v>48</v>
      </c>
      <c r="C27" s="23"/>
      <c r="D27" s="77">
        <v>720</v>
      </c>
    </row>
    <row r="28" spans="1:4" ht="33.75">
      <c r="A28" s="21" t="s">
        <v>49</v>
      </c>
      <c r="B28" s="30" t="s">
        <v>50</v>
      </c>
      <c r="C28" s="23"/>
      <c r="D28" s="77">
        <v>0</v>
      </c>
    </row>
    <row r="29" spans="1:4" ht="22.5">
      <c r="A29" s="21" t="s">
        <v>51</v>
      </c>
      <c r="B29" s="28" t="s">
        <v>52</v>
      </c>
      <c r="C29" s="23"/>
      <c r="D29" s="77">
        <v>0</v>
      </c>
    </row>
    <row r="30" spans="1:4">
      <c r="A30" s="21" t="s">
        <v>53</v>
      </c>
      <c r="B30" s="30" t="s">
        <v>54</v>
      </c>
      <c r="C30" s="23"/>
      <c r="D30" s="75">
        <f>D31+D32</f>
        <v>2800</v>
      </c>
    </row>
    <row r="31" spans="1:4">
      <c r="A31" s="21" t="s">
        <v>55</v>
      </c>
      <c r="B31" s="30" t="s">
        <v>54</v>
      </c>
      <c r="C31" s="23"/>
      <c r="D31" s="75">
        <v>2800</v>
      </c>
    </row>
    <row r="32" spans="1:4" ht="22.5">
      <c r="A32" s="21" t="s">
        <v>56</v>
      </c>
      <c r="B32" s="30" t="s">
        <v>57</v>
      </c>
      <c r="C32" s="23"/>
      <c r="D32" s="75">
        <v>0</v>
      </c>
    </row>
    <row r="33" spans="1:4">
      <c r="A33" s="21" t="s">
        <v>58</v>
      </c>
      <c r="B33" s="22" t="s">
        <v>59</v>
      </c>
      <c r="C33" s="23"/>
      <c r="D33" s="75">
        <f>D34+D35</f>
        <v>654.20000000000005</v>
      </c>
    </row>
    <row r="34" spans="1:4">
      <c r="A34" s="21" t="s">
        <v>60</v>
      </c>
      <c r="B34" s="22" t="s">
        <v>59</v>
      </c>
      <c r="C34" s="23"/>
      <c r="D34" s="75">
        <v>654.20000000000005</v>
      </c>
    </row>
    <row r="35" spans="1:4" ht="22.5">
      <c r="A35" s="21" t="s">
        <v>61</v>
      </c>
      <c r="B35" s="22" t="s">
        <v>62</v>
      </c>
      <c r="C35" s="23"/>
      <c r="D35" s="75">
        <v>0</v>
      </c>
    </row>
    <row r="36" spans="1:4">
      <c r="A36" s="15" t="s">
        <v>63</v>
      </c>
      <c r="B36" s="29" t="s">
        <v>64</v>
      </c>
      <c r="C36" s="23"/>
      <c r="D36" s="73">
        <f>D37</f>
        <v>1850</v>
      </c>
    </row>
    <row r="37" spans="1:4" ht="22.5">
      <c r="A37" s="21" t="s">
        <v>65</v>
      </c>
      <c r="B37" s="30" t="s">
        <v>66</v>
      </c>
      <c r="C37" s="23"/>
      <c r="D37" s="75">
        <f>D38</f>
        <v>1850</v>
      </c>
    </row>
    <row r="38" spans="1:4" ht="33.75">
      <c r="A38" s="21" t="s">
        <v>67</v>
      </c>
      <c r="B38" s="30" t="s">
        <v>68</v>
      </c>
      <c r="C38" s="23"/>
      <c r="D38" s="75">
        <v>1850</v>
      </c>
    </row>
    <row r="39" spans="1:4" ht="18">
      <c r="A39" s="15" t="s">
        <v>69</v>
      </c>
      <c r="B39" s="29" t="s">
        <v>70</v>
      </c>
      <c r="C39" s="23"/>
      <c r="D39" s="73">
        <f>D45+D40</f>
        <v>6367.9</v>
      </c>
    </row>
    <row r="40" spans="1:4" ht="56.25">
      <c r="A40" s="21" t="s">
        <v>71</v>
      </c>
      <c r="B40" s="28" t="s">
        <v>72</v>
      </c>
      <c r="C40" s="23"/>
      <c r="D40" s="75">
        <f>D41+D44+D43</f>
        <v>6354.4</v>
      </c>
    </row>
    <row r="41" spans="1:4" ht="56.25">
      <c r="A41" s="21" t="s">
        <v>73</v>
      </c>
      <c r="B41" s="28" t="s">
        <v>74</v>
      </c>
      <c r="C41" s="23"/>
      <c r="D41" s="75">
        <f>D42</f>
        <v>6354.4</v>
      </c>
    </row>
    <row r="42" spans="1:4" ht="56.25">
      <c r="A42" s="21" t="s">
        <v>75</v>
      </c>
      <c r="B42" s="28" t="s">
        <v>74</v>
      </c>
      <c r="C42" s="23"/>
      <c r="D42" s="75">
        <f>6500-2000-300+2154.4</f>
        <v>6354.4</v>
      </c>
    </row>
    <row r="43" spans="1:4" ht="45">
      <c r="A43" s="21" t="s">
        <v>76</v>
      </c>
      <c r="B43" s="28" t="s">
        <v>77</v>
      </c>
      <c r="C43" s="23"/>
      <c r="D43" s="75">
        <v>0</v>
      </c>
    </row>
    <row r="44" spans="1:4" ht="45">
      <c r="A44" s="21" t="s">
        <v>78</v>
      </c>
      <c r="B44" s="28" t="s">
        <v>79</v>
      </c>
      <c r="C44" s="23"/>
      <c r="D44" s="75">
        <v>0</v>
      </c>
    </row>
    <row r="45" spans="1:4" ht="56.25">
      <c r="A45" s="21" t="s">
        <v>80</v>
      </c>
      <c r="B45" s="28" t="s">
        <v>81</v>
      </c>
      <c r="C45" s="23"/>
      <c r="D45" s="75">
        <f>D46</f>
        <v>13.5</v>
      </c>
    </row>
    <row r="46" spans="1:4" ht="56.25">
      <c r="A46" s="21" t="s">
        <v>82</v>
      </c>
      <c r="B46" s="28" t="s">
        <v>81</v>
      </c>
      <c r="C46" s="23"/>
      <c r="D46" s="75">
        <v>13.5</v>
      </c>
    </row>
    <row r="47" spans="1:4" ht="56.25">
      <c r="A47" s="21" t="s">
        <v>83</v>
      </c>
      <c r="B47" s="28" t="s">
        <v>81</v>
      </c>
      <c r="C47" s="23"/>
      <c r="D47" s="75">
        <f>13.5</f>
        <v>13.5</v>
      </c>
    </row>
    <row r="48" spans="1:4">
      <c r="A48" s="15" t="s">
        <v>84</v>
      </c>
      <c r="B48" s="29" t="s">
        <v>85</v>
      </c>
      <c r="C48" s="23"/>
      <c r="D48" s="73">
        <f>D49</f>
        <v>55.1</v>
      </c>
    </row>
    <row r="49" spans="1:4">
      <c r="A49" s="21" t="s">
        <v>86</v>
      </c>
      <c r="B49" s="31" t="s">
        <v>87</v>
      </c>
      <c r="C49" s="32" t="e">
        <f>C50+#REF!+C51+C52</f>
        <v>#REF!</v>
      </c>
      <c r="D49" s="77">
        <f>D50+D51+D52</f>
        <v>55.1</v>
      </c>
    </row>
    <row r="50" spans="1:4" ht="22.5">
      <c r="A50" s="33" t="s">
        <v>88</v>
      </c>
      <c r="B50" s="30" t="s">
        <v>89</v>
      </c>
      <c r="C50" s="23"/>
      <c r="D50" s="75">
        <v>12.5</v>
      </c>
    </row>
    <row r="51" spans="1:4">
      <c r="A51" s="33" t="s">
        <v>90</v>
      </c>
      <c r="B51" s="30" t="s">
        <v>91</v>
      </c>
      <c r="C51" s="23"/>
      <c r="D51" s="75">
        <v>0</v>
      </c>
    </row>
    <row r="52" spans="1:4">
      <c r="A52" s="33" t="s">
        <v>92</v>
      </c>
      <c r="B52" s="30" t="s">
        <v>93</v>
      </c>
      <c r="C52" s="23"/>
      <c r="D52" s="75">
        <v>42.6</v>
      </c>
    </row>
    <row r="53" spans="1:4" ht="18">
      <c r="A53" s="26" t="s">
        <v>94</v>
      </c>
      <c r="B53" s="34" t="s">
        <v>95</v>
      </c>
      <c r="C53" s="23"/>
      <c r="D53" s="76">
        <f>D55+D54</f>
        <v>6300</v>
      </c>
    </row>
    <row r="54" spans="1:4" ht="22.5">
      <c r="A54" s="33" t="s">
        <v>96</v>
      </c>
      <c r="B54" s="35" t="s">
        <v>97</v>
      </c>
      <c r="C54" s="23"/>
      <c r="D54" s="77">
        <v>0</v>
      </c>
    </row>
    <row r="55" spans="1:4" ht="33.75">
      <c r="A55" s="33" t="s">
        <v>98</v>
      </c>
      <c r="B55" s="35" t="s">
        <v>99</v>
      </c>
      <c r="C55" s="23"/>
      <c r="D55" s="75">
        <v>6300</v>
      </c>
    </row>
    <row r="56" spans="1:4">
      <c r="A56" s="26" t="s">
        <v>100</v>
      </c>
      <c r="B56" s="29" t="s">
        <v>101</v>
      </c>
      <c r="C56" s="23"/>
      <c r="D56" s="73">
        <f>D58+D57+D59</f>
        <v>280</v>
      </c>
    </row>
    <row r="57" spans="1:4" ht="45">
      <c r="A57" s="21" t="s">
        <v>102</v>
      </c>
      <c r="B57" s="36" t="s">
        <v>103</v>
      </c>
      <c r="C57" s="23"/>
      <c r="D57" s="75">
        <v>50</v>
      </c>
    </row>
    <row r="58" spans="1:4" ht="22.5">
      <c r="A58" s="33" t="s">
        <v>104</v>
      </c>
      <c r="B58" s="35" t="s">
        <v>105</v>
      </c>
      <c r="C58" s="23"/>
      <c r="D58" s="75">
        <v>230</v>
      </c>
    </row>
    <row r="59" spans="1:4" ht="33.75">
      <c r="A59" s="21" t="s">
        <v>106</v>
      </c>
      <c r="B59" s="36" t="s">
        <v>107</v>
      </c>
      <c r="C59" s="23"/>
      <c r="D59" s="75">
        <v>0</v>
      </c>
    </row>
    <row r="60" spans="1:4">
      <c r="A60" s="15" t="s">
        <v>108</v>
      </c>
      <c r="B60" s="29" t="s">
        <v>109</v>
      </c>
      <c r="C60" s="23"/>
      <c r="D60" s="73">
        <f>D61+D80+D75+D72+D73+D65+D68+D64+D69+D70+D71+D66+D78+D74+D76+D77</f>
        <v>682</v>
      </c>
    </row>
    <row r="61" spans="1:4" ht="22.5">
      <c r="A61" s="21" t="s">
        <v>110</v>
      </c>
      <c r="B61" s="35" t="s">
        <v>111</v>
      </c>
      <c r="C61" s="23"/>
      <c r="D61" s="75">
        <f>D62+D63</f>
        <v>73</v>
      </c>
    </row>
    <row r="62" spans="1:4" ht="45">
      <c r="A62" s="21" t="s">
        <v>112</v>
      </c>
      <c r="B62" s="35" t="s">
        <v>113</v>
      </c>
      <c r="C62" s="23"/>
      <c r="D62" s="75">
        <v>70</v>
      </c>
    </row>
    <row r="63" spans="1:4" ht="33.75">
      <c r="A63" s="21" t="s">
        <v>114</v>
      </c>
      <c r="B63" s="35" t="s">
        <v>115</v>
      </c>
      <c r="C63" s="23"/>
      <c r="D63" s="75">
        <v>3</v>
      </c>
    </row>
    <row r="64" spans="1:4" ht="33.75">
      <c r="A64" s="21" t="s">
        <v>116</v>
      </c>
      <c r="B64" s="35" t="s">
        <v>117</v>
      </c>
      <c r="C64" s="23"/>
      <c r="D64" s="75">
        <v>0</v>
      </c>
    </row>
    <row r="65" spans="1:4" ht="45">
      <c r="A65" s="21" t="s">
        <v>118</v>
      </c>
      <c r="B65" s="35" t="s">
        <v>119</v>
      </c>
      <c r="C65" s="23"/>
      <c r="D65" s="75">
        <v>5</v>
      </c>
    </row>
    <row r="66" spans="1:4" ht="33.75">
      <c r="A66" s="21" t="s">
        <v>120</v>
      </c>
      <c r="B66" s="25" t="s">
        <v>121</v>
      </c>
      <c r="C66" s="23"/>
      <c r="D66" s="75">
        <v>0</v>
      </c>
    </row>
    <row r="67" spans="1:4" ht="45">
      <c r="A67" s="21" t="s">
        <v>122</v>
      </c>
      <c r="B67" s="35" t="s">
        <v>123</v>
      </c>
      <c r="C67" s="23"/>
      <c r="D67" s="75">
        <f>D68+D69+D70</f>
        <v>10</v>
      </c>
    </row>
    <row r="68" spans="1:4" ht="22.5">
      <c r="A68" s="21" t="s">
        <v>124</v>
      </c>
      <c r="B68" s="35" t="s">
        <v>125</v>
      </c>
      <c r="C68" s="23"/>
      <c r="D68" s="75">
        <v>10</v>
      </c>
    </row>
    <row r="69" spans="1:4" ht="22.5">
      <c r="A69" s="21" t="s">
        <v>126</v>
      </c>
      <c r="B69" s="35" t="s">
        <v>127</v>
      </c>
      <c r="C69" s="23"/>
      <c r="D69" s="75">
        <v>0</v>
      </c>
    </row>
    <row r="70" spans="1:4" ht="22.5">
      <c r="A70" s="21" t="s">
        <v>128</v>
      </c>
      <c r="B70" s="35" t="s">
        <v>129</v>
      </c>
      <c r="C70" s="23"/>
      <c r="D70" s="75">
        <v>0</v>
      </c>
    </row>
    <row r="71" spans="1:4">
      <c r="A71" s="21" t="s">
        <v>130</v>
      </c>
      <c r="B71" s="35" t="s">
        <v>131</v>
      </c>
      <c r="C71" s="23"/>
      <c r="D71" s="75">
        <v>0</v>
      </c>
    </row>
    <row r="72" spans="1:4" ht="22.5">
      <c r="A72" s="21" t="s">
        <v>132</v>
      </c>
      <c r="B72" s="35" t="s">
        <v>133</v>
      </c>
      <c r="C72" s="23"/>
      <c r="D72" s="75">
        <v>0</v>
      </c>
    </row>
    <row r="73" spans="1:4" ht="33.75">
      <c r="A73" s="21" t="s">
        <v>134</v>
      </c>
      <c r="B73" s="35" t="s">
        <v>135</v>
      </c>
      <c r="C73" s="23"/>
      <c r="D73" s="75">
        <v>60</v>
      </c>
    </row>
    <row r="74" spans="1:4" ht="33.75">
      <c r="A74" s="21" t="s">
        <v>136</v>
      </c>
      <c r="B74" s="35" t="s">
        <v>137</v>
      </c>
      <c r="C74" s="23"/>
      <c r="D74" s="75">
        <v>0</v>
      </c>
    </row>
    <row r="75" spans="1:4" ht="22.5">
      <c r="A75" s="21" t="s">
        <v>138</v>
      </c>
      <c r="B75" s="35" t="s">
        <v>139</v>
      </c>
      <c r="C75" s="23"/>
      <c r="D75" s="75">
        <v>4</v>
      </c>
    </row>
    <row r="76" spans="1:4" ht="33.75">
      <c r="A76" s="37" t="s">
        <v>140</v>
      </c>
      <c r="B76" s="35" t="s">
        <v>141</v>
      </c>
      <c r="C76" s="23"/>
      <c r="D76" s="75">
        <v>0</v>
      </c>
    </row>
    <row r="77" spans="1:4" ht="22.5">
      <c r="A77" s="37" t="s">
        <v>142</v>
      </c>
      <c r="B77" s="35" t="s">
        <v>143</v>
      </c>
      <c r="C77" s="23"/>
      <c r="D77" s="75">
        <v>0</v>
      </c>
    </row>
    <row r="78" spans="1:4" ht="45">
      <c r="A78" s="37" t="s">
        <v>144</v>
      </c>
      <c r="B78" s="35" t="s">
        <v>145</v>
      </c>
      <c r="C78" s="23"/>
      <c r="D78" s="75">
        <v>30</v>
      </c>
    </row>
    <row r="79" spans="1:4" ht="22.5">
      <c r="A79" s="21" t="s">
        <v>146</v>
      </c>
      <c r="B79" s="35" t="s">
        <v>147</v>
      </c>
      <c r="C79" s="23"/>
      <c r="D79" s="75">
        <f>D80</f>
        <v>500</v>
      </c>
    </row>
    <row r="80" spans="1:4" ht="22.5">
      <c r="A80" s="21" t="s">
        <v>148</v>
      </c>
      <c r="B80" s="35" t="s">
        <v>149</v>
      </c>
      <c r="C80" s="23"/>
      <c r="D80" s="75">
        <v>500</v>
      </c>
    </row>
    <row r="81" spans="1:4">
      <c r="A81" s="26" t="s">
        <v>150</v>
      </c>
      <c r="B81" s="29" t="s">
        <v>151</v>
      </c>
      <c r="C81" s="23"/>
      <c r="D81" s="73">
        <f>D83+D82</f>
        <v>0</v>
      </c>
    </row>
    <row r="82" spans="1:4" s="39" customFormat="1">
      <c r="A82" s="21" t="s">
        <v>152</v>
      </c>
      <c r="B82" s="35" t="s">
        <v>153</v>
      </c>
      <c r="C82" s="38"/>
      <c r="D82" s="77">
        <v>0</v>
      </c>
    </row>
    <row r="83" spans="1:4">
      <c r="A83" s="21" t="s">
        <v>154</v>
      </c>
      <c r="B83" s="35" t="s">
        <v>155</v>
      </c>
      <c r="C83" s="23"/>
      <c r="D83" s="75">
        <f>D84</f>
        <v>0</v>
      </c>
    </row>
    <row r="84" spans="1:4" ht="22.5">
      <c r="A84" s="21" t="s">
        <v>156</v>
      </c>
      <c r="B84" s="35" t="s">
        <v>157</v>
      </c>
      <c r="C84" s="23"/>
      <c r="D84" s="75">
        <v>0</v>
      </c>
    </row>
    <row r="85" spans="1:4">
      <c r="A85" s="26" t="s">
        <v>158</v>
      </c>
      <c r="B85" s="34" t="s">
        <v>159</v>
      </c>
      <c r="C85" s="23"/>
      <c r="D85" s="73">
        <f>D86+D123+D125</f>
        <v>610911.9</v>
      </c>
    </row>
    <row r="86" spans="1:4" ht="18">
      <c r="A86" s="26" t="s">
        <v>160</v>
      </c>
      <c r="B86" s="34" t="s">
        <v>161</v>
      </c>
      <c r="C86" s="23"/>
      <c r="D86" s="73">
        <f>D87+D91+D106+D118</f>
        <v>609691.5</v>
      </c>
    </row>
    <row r="87" spans="1:4">
      <c r="A87" s="26" t="s">
        <v>162</v>
      </c>
      <c r="B87" s="34" t="s">
        <v>163</v>
      </c>
      <c r="C87" s="23"/>
      <c r="D87" s="73">
        <f>D88+D90</f>
        <v>102578.2</v>
      </c>
    </row>
    <row r="88" spans="1:4" ht="22.5">
      <c r="A88" s="21" t="s">
        <v>164</v>
      </c>
      <c r="B88" s="35" t="s">
        <v>165</v>
      </c>
      <c r="C88" s="23"/>
      <c r="D88" s="75">
        <f>D89</f>
        <v>98124.9</v>
      </c>
    </row>
    <row r="89" spans="1:4" ht="22.5">
      <c r="A89" s="21" t="s">
        <v>166</v>
      </c>
      <c r="B89" s="35" t="s">
        <v>165</v>
      </c>
      <c r="C89" s="23"/>
      <c r="D89" s="75">
        <v>98124.9</v>
      </c>
    </row>
    <row r="90" spans="1:4" ht="22.5">
      <c r="A90" s="21" t="s">
        <v>167</v>
      </c>
      <c r="B90" s="35" t="s">
        <v>168</v>
      </c>
      <c r="C90" s="23"/>
      <c r="D90" s="75">
        <v>4453.3</v>
      </c>
    </row>
    <row r="91" spans="1:4" ht="17.25" customHeight="1">
      <c r="A91" s="26" t="s">
        <v>169</v>
      </c>
      <c r="B91" s="34" t="s">
        <v>170</v>
      </c>
      <c r="C91" s="23"/>
      <c r="D91" s="76">
        <f>D99+D104+D101+D97+D94+D103+D92+D93+D102+D95</f>
        <v>144225.70000000001</v>
      </c>
    </row>
    <row r="92" spans="1:4" hidden="1">
      <c r="A92" s="21" t="s">
        <v>171</v>
      </c>
      <c r="B92" s="31" t="s">
        <v>172</v>
      </c>
      <c r="C92" s="23"/>
      <c r="D92" s="77">
        <v>0</v>
      </c>
    </row>
    <row r="93" spans="1:4" ht="22.5">
      <c r="A93" s="21" t="s">
        <v>233</v>
      </c>
      <c r="B93" s="35" t="s">
        <v>231</v>
      </c>
      <c r="C93" s="23"/>
      <c r="D93" s="77">
        <v>92735.9</v>
      </c>
    </row>
    <row r="94" spans="1:4" ht="22.5">
      <c r="A94" s="21" t="s">
        <v>236</v>
      </c>
      <c r="B94" s="35" t="s">
        <v>237</v>
      </c>
      <c r="C94" s="23"/>
      <c r="D94" s="75">
        <v>145.9</v>
      </c>
    </row>
    <row r="95" spans="1:4" ht="33.75">
      <c r="A95" s="21" t="s">
        <v>241</v>
      </c>
      <c r="B95" s="35" t="s">
        <v>242</v>
      </c>
      <c r="C95" s="23"/>
      <c r="D95" s="75">
        <f>D96</f>
        <v>1730</v>
      </c>
    </row>
    <row r="96" spans="1:4" ht="32.65" customHeight="1">
      <c r="A96" s="21" t="s">
        <v>240</v>
      </c>
      <c r="B96" s="35" t="s">
        <v>242</v>
      </c>
      <c r="C96" s="23"/>
      <c r="D96" s="75">
        <v>1730</v>
      </c>
    </row>
    <row r="97" spans="1:4" ht="0.75" customHeight="1">
      <c r="A97" s="40" t="s">
        <v>173</v>
      </c>
      <c r="B97" s="35" t="s">
        <v>174</v>
      </c>
      <c r="C97" s="23"/>
      <c r="D97" s="75">
        <v>0</v>
      </c>
    </row>
    <row r="98" spans="1:4" ht="22.5" hidden="1">
      <c r="A98" s="40" t="s">
        <v>175</v>
      </c>
      <c r="B98" s="35" t="s">
        <v>174</v>
      </c>
      <c r="C98" s="23"/>
      <c r="D98" s="75">
        <v>0</v>
      </c>
    </row>
    <row r="99" spans="1:4" ht="33.75" hidden="1">
      <c r="A99" s="21" t="s">
        <v>176</v>
      </c>
      <c r="B99" s="35" t="s">
        <v>177</v>
      </c>
      <c r="C99" s="23"/>
      <c r="D99" s="75">
        <f>D100</f>
        <v>0</v>
      </c>
    </row>
    <row r="100" spans="1:4" ht="27.2" hidden="1" customHeight="1">
      <c r="A100" s="21" t="s">
        <v>178</v>
      </c>
      <c r="B100" s="35" t="s">
        <v>179</v>
      </c>
      <c r="C100" s="23"/>
      <c r="D100" s="75">
        <v>0</v>
      </c>
    </row>
    <row r="101" spans="1:4" ht="22.5">
      <c r="A101" s="21" t="s">
        <v>234</v>
      </c>
      <c r="B101" s="35" t="s">
        <v>235</v>
      </c>
      <c r="C101" s="23"/>
      <c r="D101" s="75">
        <v>698.3</v>
      </c>
    </row>
    <row r="102" spans="1:4" ht="2.25" hidden="1" customHeight="1">
      <c r="A102" s="21" t="s">
        <v>180</v>
      </c>
      <c r="B102" s="35" t="s">
        <v>181</v>
      </c>
      <c r="C102" s="23"/>
      <c r="D102" s="75">
        <v>0</v>
      </c>
    </row>
    <row r="103" spans="1:4" ht="33.75" hidden="1">
      <c r="A103" s="21" t="s">
        <v>182</v>
      </c>
      <c r="B103" s="35" t="s">
        <v>183</v>
      </c>
      <c r="C103" s="23"/>
      <c r="D103" s="75">
        <v>0</v>
      </c>
    </row>
    <row r="104" spans="1:4">
      <c r="A104" s="21" t="s">
        <v>184</v>
      </c>
      <c r="B104" s="35" t="s">
        <v>185</v>
      </c>
      <c r="C104" s="23"/>
      <c r="D104" s="75">
        <f>D105</f>
        <v>48915.600000000006</v>
      </c>
    </row>
    <row r="105" spans="1:4">
      <c r="A105" s="21" t="s">
        <v>186</v>
      </c>
      <c r="B105" s="35" t="s">
        <v>187</v>
      </c>
      <c r="C105" s="23"/>
      <c r="D105" s="75">
        <f>40365.4+87888.3+2847.6+2000+698.3-84884</f>
        <v>48915.600000000006</v>
      </c>
    </row>
    <row r="106" spans="1:4" ht="12" customHeight="1">
      <c r="A106" s="26" t="s">
        <v>188</v>
      </c>
      <c r="B106" s="34" t="s">
        <v>189</v>
      </c>
      <c r="C106" s="23"/>
      <c r="D106" s="76">
        <f>D108+D111+D113+D116</f>
        <v>361906</v>
      </c>
    </row>
    <row r="107" spans="1:4" ht="0.75" hidden="1" customHeight="1">
      <c r="A107" s="21" t="s">
        <v>190</v>
      </c>
      <c r="B107" s="31" t="s">
        <v>191</v>
      </c>
      <c r="C107" s="23"/>
      <c r="D107" s="77">
        <v>0</v>
      </c>
    </row>
    <row r="108" spans="1:4" ht="45">
      <c r="A108" s="21" t="s">
        <v>192</v>
      </c>
      <c r="B108" s="35" t="s">
        <v>193</v>
      </c>
      <c r="C108" s="23"/>
      <c r="D108" s="77">
        <v>3.2</v>
      </c>
    </row>
    <row r="109" spans="1:4" ht="22.5" hidden="1">
      <c r="A109" s="21" t="s">
        <v>194</v>
      </c>
      <c r="B109" s="35" t="s">
        <v>195</v>
      </c>
      <c r="C109" s="23"/>
      <c r="D109" s="75">
        <f>D110</f>
        <v>0</v>
      </c>
    </row>
    <row r="110" spans="1:4" ht="22.5" hidden="1">
      <c r="A110" s="41" t="s">
        <v>196</v>
      </c>
      <c r="B110" s="35" t="s">
        <v>197</v>
      </c>
      <c r="C110" s="23"/>
      <c r="D110" s="75">
        <v>0</v>
      </c>
    </row>
    <row r="111" spans="1:4" ht="22.5">
      <c r="A111" s="21" t="s">
        <v>198</v>
      </c>
      <c r="B111" s="35" t="s">
        <v>199</v>
      </c>
      <c r="C111" s="23"/>
      <c r="D111" s="75">
        <f>D112</f>
        <v>1286</v>
      </c>
    </row>
    <row r="112" spans="1:4" ht="22.5">
      <c r="A112" s="41" t="s">
        <v>200</v>
      </c>
      <c r="B112" s="35" t="s">
        <v>201</v>
      </c>
      <c r="C112" s="23"/>
      <c r="D112" s="75">
        <v>1286</v>
      </c>
    </row>
    <row r="113" spans="1:38" ht="22.5">
      <c r="A113" s="21" t="s">
        <v>202</v>
      </c>
      <c r="B113" s="35" t="s">
        <v>203</v>
      </c>
      <c r="C113" s="23"/>
      <c r="D113" s="75">
        <f>D114</f>
        <v>19941.5</v>
      </c>
    </row>
    <row r="114" spans="1:38" ht="18.75" customHeight="1">
      <c r="A114" s="21" t="s">
        <v>204</v>
      </c>
      <c r="B114" s="35" t="s">
        <v>205</v>
      </c>
      <c r="C114" s="23"/>
      <c r="D114" s="75">
        <f>328.4+629.6+634.2+3.2+17383.5+1286+629.6+400+0.7+21.1-85.6-1286-3.2</f>
        <v>19941.5</v>
      </c>
    </row>
    <row r="115" spans="1:38" ht="22.5" hidden="1">
      <c r="A115" s="21" t="s">
        <v>206</v>
      </c>
      <c r="B115" s="35" t="s">
        <v>205</v>
      </c>
      <c r="C115" s="23"/>
      <c r="D115" s="75">
        <v>6496.9</v>
      </c>
    </row>
    <row r="116" spans="1:38">
      <c r="A116" s="21" t="s">
        <v>207</v>
      </c>
      <c r="B116" s="35" t="s">
        <v>208</v>
      </c>
      <c r="C116" s="23"/>
      <c r="D116" s="75">
        <f>D117</f>
        <v>340675.3</v>
      </c>
    </row>
    <row r="117" spans="1:38">
      <c r="A117" s="21" t="s">
        <v>209</v>
      </c>
      <c r="B117" s="35" t="s">
        <v>210</v>
      </c>
      <c r="C117" s="23"/>
      <c r="D117" s="75">
        <f>239638.3+101037</f>
        <v>340675.3</v>
      </c>
    </row>
    <row r="118" spans="1:38">
      <c r="A118" s="15" t="s">
        <v>211</v>
      </c>
      <c r="B118" s="29" t="s">
        <v>212</v>
      </c>
      <c r="C118" s="23"/>
      <c r="D118" s="73">
        <f>SUM(D119:D122)</f>
        <v>981.6</v>
      </c>
    </row>
    <row r="119" spans="1:38" ht="45">
      <c r="A119" s="42" t="s">
        <v>213</v>
      </c>
      <c r="B119" s="36" t="s">
        <v>214</v>
      </c>
      <c r="C119" s="23"/>
      <c r="D119" s="77">
        <f>587.2+394.4</f>
        <v>981.6</v>
      </c>
    </row>
    <row r="120" spans="1:38" ht="21.75" customHeight="1">
      <c r="A120" s="21" t="s">
        <v>215</v>
      </c>
      <c r="B120" s="35" t="s">
        <v>216</v>
      </c>
      <c r="C120" s="23"/>
      <c r="D120" s="75">
        <v>0</v>
      </c>
    </row>
    <row r="121" spans="1:38" ht="45" hidden="1">
      <c r="A121" s="21" t="s">
        <v>217</v>
      </c>
      <c r="B121" s="35" t="s">
        <v>218</v>
      </c>
      <c r="C121" s="23"/>
      <c r="D121" s="75">
        <v>0</v>
      </c>
    </row>
    <row r="122" spans="1:38">
      <c r="A122" s="21" t="s">
        <v>219</v>
      </c>
      <c r="B122" s="35" t="s">
        <v>220</v>
      </c>
      <c r="C122" s="23"/>
      <c r="D122" s="75"/>
    </row>
    <row r="123" spans="1:38">
      <c r="A123" s="15" t="s">
        <v>221</v>
      </c>
      <c r="B123" s="29" t="s">
        <v>222</v>
      </c>
      <c r="C123" s="23"/>
      <c r="D123" s="76">
        <f>D124</f>
        <v>1220.4000000000001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</row>
    <row r="124" spans="1:38">
      <c r="A124" s="79" t="s">
        <v>223</v>
      </c>
      <c r="B124" s="80" t="s">
        <v>224</v>
      </c>
      <c r="C124" s="81"/>
      <c r="D124" s="82">
        <v>1220.4000000000001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</row>
    <row r="125" spans="1:38" s="14" customFormat="1" ht="18">
      <c r="A125" s="86" t="s">
        <v>225</v>
      </c>
      <c r="B125" s="34" t="s">
        <v>226</v>
      </c>
      <c r="C125" s="23"/>
      <c r="D125" s="87">
        <f>D126</f>
        <v>0</v>
      </c>
    </row>
    <row r="126" spans="1:38" s="14" customFormat="1" ht="33.75">
      <c r="A126" s="88" t="s">
        <v>227</v>
      </c>
      <c r="B126" s="35" t="s">
        <v>228</v>
      </c>
      <c r="C126" s="23"/>
      <c r="D126" s="89"/>
    </row>
    <row r="127" spans="1:38" ht="15">
      <c r="A127" s="83" t="s">
        <v>229</v>
      </c>
      <c r="B127" s="84"/>
      <c r="C127" s="20"/>
      <c r="D127" s="85">
        <f>D8+D85</f>
        <v>680977.1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</row>
    <row r="128" spans="1:38" ht="13.5" thickBot="1">
      <c r="A128" s="45"/>
      <c r="B128" s="46" t="s">
        <v>230</v>
      </c>
      <c r="C128" s="47"/>
      <c r="D128" s="78">
        <f>D8</f>
        <v>70065.2</v>
      </c>
    </row>
    <row r="129" spans="1:2">
      <c r="A129" s="48"/>
      <c r="B129" s="49"/>
    </row>
    <row r="130" spans="1:2" ht="12.75" customHeight="1">
      <c r="A130" s="50"/>
      <c r="B130" s="51"/>
    </row>
    <row r="131" spans="1:2" ht="12.75" customHeight="1">
      <c r="A131" s="52"/>
      <c r="B131" s="51"/>
    </row>
    <row r="132" spans="1:2" ht="12" customHeight="1">
      <c r="A132" s="53"/>
      <c r="B132" s="51"/>
    </row>
    <row r="133" spans="1:2" ht="14.25" customHeight="1">
      <c r="B133" s="54"/>
    </row>
    <row r="134" spans="1:2">
      <c r="A134" s="3"/>
      <c r="B134" s="54"/>
    </row>
    <row r="135" spans="1:2">
      <c r="B135" s="54"/>
    </row>
    <row r="136" spans="1:2">
      <c r="A136" s="3"/>
      <c r="B136" s="55"/>
    </row>
    <row r="137" spans="1:2">
      <c r="A137" s="56"/>
      <c r="B137" s="57"/>
    </row>
    <row r="138" spans="1:2">
      <c r="A138" s="57"/>
      <c r="B138" s="57"/>
    </row>
    <row r="139" spans="1:2">
      <c r="A139" s="57"/>
      <c r="B139" s="57"/>
    </row>
    <row r="140" spans="1:2">
      <c r="A140" s="58"/>
      <c r="B140" s="58"/>
    </row>
  </sheetData>
  <mergeCells count="3">
    <mergeCell ref="B1:C1"/>
    <mergeCell ref="B2:C2"/>
    <mergeCell ref="B3:C3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39" max="5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143"/>
  <sheetViews>
    <sheetView view="pageBreakPreview" topLeftCell="A107" zoomScale="120" zoomScaleSheetLayoutView="120" workbookViewId="0">
      <selection activeCell="E96" sqref="E96"/>
    </sheetView>
  </sheetViews>
  <sheetFormatPr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4" width="9.7109375" style="1" customWidth="1"/>
    <col min="5" max="16384" width="9.140625" style="1"/>
  </cols>
  <sheetData>
    <row r="1" spans="1:6">
      <c r="B1" s="90" t="s">
        <v>0</v>
      </c>
      <c r="C1" s="90"/>
      <c r="D1" s="90"/>
    </row>
    <row r="2" spans="1:6" ht="12.75" customHeight="1">
      <c r="B2" s="90" t="s">
        <v>1</v>
      </c>
      <c r="C2" s="90"/>
      <c r="D2" s="90"/>
    </row>
    <row r="3" spans="1:6" ht="12.75" customHeight="1">
      <c r="B3" s="90" t="s">
        <v>2</v>
      </c>
      <c r="C3" s="90"/>
      <c r="D3" s="90"/>
    </row>
    <row r="4" spans="1:6" ht="12.75" customHeight="1">
      <c r="B4" s="90" t="s">
        <v>3</v>
      </c>
      <c r="C4" s="90"/>
      <c r="D4" s="90"/>
    </row>
    <row r="5" spans="1:6" ht="12.75" customHeight="1">
      <c r="B5" s="90" t="s">
        <v>4</v>
      </c>
      <c r="C5" s="90"/>
      <c r="D5" s="90"/>
    </row>
    <row r="6" spans="1:6" ht="12.75" customHeight="1">
      <c r="B6" s="90" t="s">
        <v>5</v>
      </c>
      <c r="C6" s="90"/>
      <c r="D6" s="90"/>
    </row>
    <row r="7" spans="1:6">
      <c r="B7" s="2" t="s">
        <v>6</v>
      </c>
      <c r="C7" s="2"/>
      <c r="D7" s="3"/>
    </row>
    <row r="8" spans="1:6">
      <c r="A8" s="4" t="s">
        <v>7</v>
      </c>
      <c r="B8" s="4"/>
    </row>
    <row r="9" spans="1:6" ht="13.5" thickBot="1">
      <c r="A9" s="5"/>
      <c r="B9" s="6"/>
    </row>
    <row r="10" spans="1:6" ht="13.5" thickBot="1">
      <c r="A10" s="7" t="s">
        <v>8</v>
      </c>
      <c r="B10" s="8" t="s">
        <v>9</v>
      </c>
      <c r="C10" s="9"/>
      <c r="D10" s="59" t="s">
        <v>238</v>
      </c>
      <c r="E10" s="59" t="s">
        <v>239</v>
      </c>
      <c r="F10" s="69" t="s">
        <v>232</v>
      </c>
    </row>
    <row r="11" spans="1:6">
      <c r="A11" s="10" t="s">
        <v>10</v>
      </c>
      <c r="B11" s="11" t="s">
        <v>11</v>
      </c>
      <c r="C11" s="9"/>
      <c r="D11" s="60">
        <f>D12+D24+D39+D42+D51+D56+D59+D63+D84+D19</f>
        <v>67910.799999999988</v>
      </c>
      <c r="E11" s="60">
        <f>E12+E24+E39+E42+E51+E56+E59+E63+E84+E19</f>
        <v>70065.2</v>
      </c>
      <c r="F11" s="68">
        <f>E11-D11</f>
        <v>2154.4000000000087</v>
      </c>
    </row>
    <row r="12" spans="1:6">
      <c r="A12" s="12" t="s">
        <v>12</v>
      </c>
      <c r="B12" s="13" t="s">
        <v>13</v>
      </c>
      <c r="C12" s="14"/>
      <c r="D12" s="61">
        <f>D13</f>
        <v>42656</v>
      </c>
      <c r="E12" s="61">
        <f>E13</f>
        <v>42656</v>
      </c>
      <c r="F12" s="68">
        <f t="shared" ref="F12:F75" si="0">E12-D12</f>
        <v>0</v>
      </c>
    </row>
    <row r="13" spans="1:6">
      <c r="A13" s="15" t="s">
        <v>14</v>
      </c>
      <c r="B13" s="16" t="s">
        <v>15</v>
      </c>
      <c r="C13" s="17"/>
      <c r="D13" s="62">
        <f>D14+D15+D16+D17</f>
        <v>42656</v>
      </c>
      <c r="E13" s="62">
        <f>E14+E15+E16+E17</f>
        <v>42656</v>
      </c>
      <c r="F13" s="68">
        <f t="shared" si="0"/>
        <v>0</v>
      </c>
    </row>
    <row r="14" spans="1:6" ht="49.5" customHeight="1">
      <c r="A14" s="18" t="s">
        <v>16</v>
      </c>
      <c r="B14" s="19" t="s">
        <v>17</v>
      </c>
      <c r="C14" s="20"/>
      <c r="D14" s="63">
        <f>40000+2000+300+65.5</f>
        <v>42365.5</v>
      </c>
      <c r="E14" s="63">
        <f>40000+2000+300+65.5</f>
        <v>42365.5</v>
      </c>
      <c r="F14" s="68">
        <f t="shared" si="0"/>
        <v>0</v>
      </c>
    </row>
    <row r="15" spans="1:6" ht="62.65" customHeight="1">
      <c r="A15" s="21" t="s">
        <v>18</v>
      </c>
      <c r="B15" s="22" t="s">
        <v>19</v>
      </c>
      <c r="C15" s="23"/>
      <c r="D15" s="64">
        <v>145</v>
      </c>
      <c r="E15" s="64">
        <v>145</v>
      </c>
      <c r="F15" s="68">
        <f t="shared" si="0"/>
        <v>0</v>
      </c>
    </row>
    <row r="16" spans="1:6" ht="33.950000000000003" customHeight="1">
      <c r="A16" s="21" t="s">
        <v>20</v>
      </c>
      <c r="B16" s="22" t="s">
        <v>21</v>
      </c>
      <c r="C16" s="23"/>
      <c r="D16" s="64">
        <v>125</v>
      </c>
      <c r="E16" s="64">
        <v>125</v>
      </c>
      <c r="F16" s="68">
        <f t="shared" si="0"/>
        <v>0</v>
      </c>
    </row>
    <row r="17" spans="1:6">
      <c r="A17" s="21" t="s">
        <v>22</v>
      </c>
      <c r="B17" s="24" t="s">
        <v>23</v>
      </c>
      <c r="C17" s="23"/>
      <c r="D17" s="64">
        <v>20.5</v>
      </c>
      <c r="E17" s="64">
        <v>20.5</v>
      </c>
      <c r="F17" s="68">
        <f t="shared" si="0"/>
        <v>0</v>
      </c>
    </row>
    <row r="18" spans="1:6" ht="33.75">
      <c r="A18" s="21" t="s">
        <v>24</v>
      </c>
      <c r="B18" s="25" t="s">
        <v>25</v>
      </c>
      <c r="C18" s="23"/>
      <c r="D18" s="64">
        <v>0</v>
      </c>
      <c r="E18" s="64">
        <v>0</v>
      </c>
      <c r="F18" s="68">
        <f t="shared" si="0"/>
        <v>0</v>
      </c>
    </row>
    <row r="19" spans="1:6">
      <c r="A19" s="26" t="s">
        <v>26</v>
      </c>
      <c r="B19" s="27" t="s">
        <v>27</v>
      </c>
      <c r="C19" s="23"/>
      <c r="D19" s="65">
        <f>D20+D21+D22+D23</f>
        <v>0</v>
      </c>
      <c r="E19" s="65">
        <f>E20+E21+E22+E23</f>
        <v>0</v>
      </c>
      <c r="F19" s="68">
        <f t="shared" si="0"/>
        <v>0</v>
      </c>
    </row>
    <row r="20" spans="1:6" ht="45">
      <c r="A20" s="21" t="s">
        <v>28</v>
      </c>
      <c r="B20" s="22" t="s">
        <v>29</v>
      </c>
      <c r="C20" s="23"/>
      <c r="D20" s="64">
        <v>0</v>
      </c>
      <c r="E20" s="64">
        <v>0</v>
      </c>
      <c r="F20" s="68">
        <f t="shared" si="0"/>
        <v>0</v>
      </c>
    </row>
    <row r="21" spans="1:6" ht="56.25">
      <c r="A21" s="21" t="s">
        <v>30</v>
      </c>
      <c r="B21" s="22" t="s">
        <v>31</v>
      </c>
      <c r="C21" s="23"/>
      <c r="D21" s="64">
        <v>0</v>
      </c>
      <c r="E21" s="64">
        <v>0</v>
      </c>
      <c r="F21" s="68">
        <f t="shared" si="0"/>
        <v>0</v>
      </c>
    </row>
    <row r="22" spans="1:6" ht="45">
      <c r="A22" s="21" t="s">
        <v>32</v>
      </c>
      <c r="B22" s="28" t="s">
        <v>33</v>
      </c>
      <c r="C22" s="23"/>
      <c r="D22" s="64">
        <v>0</v>
      </c>
      <c r="E22" s="64">
        <v>0</v>
      </c>
      <c r="F22" s="68">
        <f t="shared" si="0"/>
        <v>0</v>
      </c>
    </row>
    <row r="23" spans="1:6" ht="45">
      <c r="A23" s="21" t="s">
        <v>34</v>
      </c>
      <c r="B23" s="28" t="s">
        <v>35</v>
      </c>
      <c r="C23" s="23"/>
      <c r="D23" s="64">
        <v>0</v>
      </c>
      <c r="E23" s="64">
        <v>0</v>
      </c>
      <c r="F23" s="68">
        <f t="shared" si="0"/>
        <v>0</v>
      </c>
    </row>
    <row r="24" spans="1:6">
      <c r="A24" s="15" t="s">
        <v>36</v>
      </c>
      <c r="B24" s="29" t="s">
        <v>37</v>
      </c>
      <c r="C24" s="23"/>
      <c r="D24" s="62">
        <f>D33+D36+D25</f>
        <v>11874.2</v>
      </c>
      <c r="E24" s="62">
        <f>E33+E36+E25</f>
        <v>11874.2</v>
      </c>
      <c r="F24" s="68">
        <f t="shared" si="0"/>
        <v>0</v>
      </c>
    </row>
    <row r="25" spans="1:6" ht="22.5">
      <c r="A25" s="21" t="s">
        <v>38</v>
      </c>
      <c r="B25" s="30" t="s">
        <v>39</v>
      </c>
      <c r="C25" s="23"/>
      <c r="D25" s="66">
        <f>D26+D29</f>
        <v>8420</v>
      </c>
      <c r="E25" s="66">
        <f>E26+E29</f>
        <v>8420</v>
      </c>
      <c r="F25" s="68">
        <f t="shared" si="0"/>
        <v>0</v>
      </c>
    </row>
    <row r="26" spans="1:6" ht="22.5">
      <c r="A26" s="21" t="s">
        <v>40</v>
      </c>
      <c r="B26" s="30" t="s">
        <v>41</v>
      </c>
      <c r="C26" s="23"/>
      <c r="D26" s="66">
        <f>D27+D28</f>
        <v>7700</v>
      </c>
      <c r="E26" s="66">
        <f>E27+E28</f>
        <v>7700</v>
      </c>
      <c r="F26" s="68">
        <f t="shared" si="0"/>
        <v>0</v>
      </c>
    </row>
    <row r="27" spans="1:6" ht="22.5">
      <c r="A27" s="21" t="s">
        <v>42</v>
      </c>
      <c r="B27" s="22" t="s">
        <v>41</v>
      </c>
      <c r="C27" s="23"/>
      <c r="D27" s="66">
        <v>7700</v>
      </c>
      <c r="E27" s="66">
        <v>7700</v>
      </c>
      <c r="F27" s="68">
        <f t="shared" si="0"/>
        <v>0</v>
      </c>
    </row>
    <row r="28" spans="1:6" ht="33.75">
      <c r="A28" s="21" t="s">
        <v>43</v>
      </c>
      <c r="B28" s="22" t="s">
        <v>44</v>
      </c>
      <c r="C28" s="23"/>
      <c r="D28" s="66">
        <v>0</v>
      </c>
      <c r="E28" s="66">
        <v>0</v>
      </c>
      <c r="F28" s="68">
        <f t="shared" si="0"/>
        <v>0</v>
      </c>
    </row>
    <row r="29" spans="1:6" ht="22.5">
      <c r="A29" s="21" t="s">
        <v>45</v>
      </c>
      <c r="B29" s="30" t="s">
        <v>46</v>
      </c>
      <c r="C29" s="23"/>
      <c r="D29" s="66">
        <f>D30+D31</f>
        <v>720</v>
      </c>
      <c r="E29" s="66">
        <f>E30+E31</f>
        <v>720</v>
      </c>
      <c r="F29" s="68">
        <f t="shared" si="0"/>
        <v>0</v>
      </c>
    </row>
    <row r="30" spans="1:6" ht="45">
      <c r="A30" s="21" t="s">
        <v>47</v>
      </c>
      <c r="B30" s="30" t="s">
        <v>48</v>
      </c>
      <c r="C30" s="23"/>
      <c r="D30" s="66">
        <v>720</v>
      </c>
      <c r="E30" s="66">
        <v>720</v>
      </c>
      <c r="F30" s="68">
        <f t="shared" si="0"/>
        <v>0</v>
      </c>
    </row>
    <row r="31" spans="1:6" ht="33.75">
      <c r="A31" s="21" t="s">
        <v>49</v>
      </c>
      <c r="B31" s="30" t="s">
        <v>50</v>
      </c>
      <c r="C31" s="23"/>
      <c r="D31" s="66">
        <v>0</v>
      </c>
      <c r="E31" s="66">
        <v>0</v>
      </c>
      <c r="F31" s="68">
        <f t="shared" si="0"/>
        <v>0</v>
      </c>
    </row>
    <row r="32" spans="1:6" ht="22.5">
      <c r="A32" s="21" t="s">
        <v>51</v>
      </c>
      <c r="B32" s="28" t="s">
        <v>52</v>
      </c>
      <c r="C32" s="23"/>
      <c r="D32" s="66">
        <v>0</v>
      </c>
      <c r="E32" s="66">
        <v>0</v>
      </c>
      <c r="F32" s="68">
        <f t="shared" si="0"/>
        <v>0</v>
      </c>
    </row>
    <row r="33" spans="1:6">
      <c r="A33" s="21" t="s">
        <v>53</v>
      </c>
      <c r="B33" s="30" t="s">
        <v>54</v>
      </c>
      <c r="C33" s="23"/>
      <c r="D33" s="64">
        <f>D34+D35</f>
        <v>2800</v>
      </c>
      <c r="E33" s="64">
        <f>E34+E35</f>
        <v>2800</v>
      </c>
      <c r="F33" s="68">
        <f t="shared" si="0"/>
        <v>0</v>
      </c>
    </row>
    <row r="34" spans="1:6">
      <c r="A34" s="21" t="s">
        <v>55</v>
      </c>
      <c r="B34" s="30" t="s">
        <v>54</v>
      </c>
      <c r="C34" s="23"/>
      <c r="D34" s="64">
        <v>2800</v>
      </c>
      <c r="E34" s="64">
        <v>2800</v>
      </c>
      <c r="F34" s="68">
        <f t="shared" si="0"/>
        <v>0</v>
      </c>
    </row>
    <row r="35" spans="1:6" ht="22.5">
      <c r="A35" s="21" t="s">
        <v>56</v>
      </c>
      <c r="B35" s="30" t="s">
        <v>57</v>
      </c>
      <c r="C35" s="23"/>
      <c r="D35" s="64">
        <v>0</v>
      </c>
      <c r="E35" s="64">
        <v>0</v>
      </c>
      <c r="F35" s="68">
        <f t="shared" si="0"/>
        <v>0</v>
      </c>
    </row>
    <row r="36" spans="1:6">
      <c r="A36" s="21" t="s">
        <v>58</v>
      </c>
      <c r="B36" s="22" t="s">
        <v>59</v>
      </c>
      <c r="C36" s="23"/>
      <c r="D36" s="64">
        <f>D37+D38</f>
        <v>654.20000000000005</v>
      </c>
      <c r="E36" s="64">
        <f>E37+E38</f>
        <v>654.20000000000005</v>
      </c>
      <c r="F36" s="68">
        <f t="shared" si="0"/>
        <v>0</v>
      </c>
    </row>
    <row r="37" spans="1:6">
      <c r="A37" s="21" t="s">
        <v>60</v>
      </c>
      <c r="B37" s="22" t="s">
        <v>59</v>
      </c>
      <c r="C37" s="23"/>
      <c r="D37" s="64">
        <v>654.20000000000005</v>
      </c>
      <c r="E37" s="64">
        <v>654.20000000000005</v>
      </c>
      <c r="F37" s="68">
        <f t="shared" si="0"/>
        <v>0</v>
      </c>
    </row>
    <row r="38" spans="1:6" ht="22.5">
      <c r="A38" s="21" t="s">
        <v>61</v>
      </c>
      <c r="B38" s="22" t="s">
        <v>62</v>
      </c>
      <c r="C38" s="23"/>
      <c r="D38" s="64">
        <v>0</v>
      </c>
      <c r="E38" s="64">
        <v>0</v>
      </c>
      <c r="F38" s="68">
        <f t="shared" si="0"/>
        <v>0</v>
      </c>
    </row>
    <row r="39" spans="1:6">
      <c r="A39" s="15" t="s">
        <v>63</v>
      </c>
      <c r="B39" s="29" t="s">
        <v>64</v>
      </c>
      <c r="C39" s="23"/>
      <c r="D39" s="62">
        <f>D40</f>
        <v>1850</v>
      </c>
      <c r="E39" s="62">
        <f>E40</f>
        <v>1850</v>
      </c>
      <c r="F39" s="68">
        <f t="shared" si="0"/>
        <v>0</v>
      </c>
    </row>
    <row r="40" spans="1:6" ht="22.5">
      <c r="A40" s="21" t="s">
        <v>65</v>
      </c>
      <c r="B40" s="30" t="s">
        <v>66</v>
      </c>
      <c r="C40" s="23"/>
      <c r="D40" s="64">
        <f>D41</f>
        <v>1850</v>
      </c>
      <c r="E40" s="64">
        <f>E41</f>
        <v>1850</v>
      </c>
      <c r="F40" s="68">
        <f t="shared" si="0"/>
        <v>0</v>
      </c>
    </row>
    <row r="41" spans="1:6" ht="33.75">
      <c r="A41" s="21" t="s">
        <v>67</v>
      </c>
      <c r="B41" s="30" t="s">
        <v>68</v>
      </c>
      <c r="C41" s="23"/>
      <c r="D41" s="64">
        <v>1850</v>
      </c>
      <c r="E41" s="64">
        <v>1850</v>
      </c>
      <c r="F41" s="68">
        <f t="shared" si="0"/>
        <v>0</v>
      </c>
    </row>
    <row r="42" spans="1:6" ht="18">
      <c r="A42" s="15" t="s">
        <v>69</v>
      </c>
      <c r="B42" s="29" t="s">
        <v>70</v>
      </c>
      <c r="C42" s="23"/>
      <c r="D42" s="62">
        <f>D48+D43</f>
        <v>4213.5</v>
      </c>
      <c r="E42" s="62">
        <f>E48+E43</f>
        <v>6367.9</v>
      </c>
      <c r="F42" s="68">
        <f t="shared" si="0"/>
        <v>2154.3999999999996</v>
      </c>
    </row>
    <row r="43" spans="1:6" ht="56.25">
      <c r="A43" s="21" t="s">
        <v>71</v>
      </c>
      <c r="B43" s="28" t="s">
        <v>72</v>
      </c>
      <c r="C43" s="23"/>
      <c r="D43" s="64">
        <f>D44+D47+D46</f>
        <v>4200</v>
      </c>
      <c r="E43" s="64">
        <f>E44+E47+E46</f>
        <v>6354.4</v>
      </c>
      <c r="F43" s="68">
        <f t="shared" si="0"/>
        <v>2154.3999999999996</v>
      </c>
    </row>
    <row r="44" spans="1:6" ht="56.25">
      <c r="A44" s="21" t="s">
        <v>73</v>
      </c>
      <c r="B44" s="28" t="s">
        <v>74</v>
      </c>
      <c r="C44" s="23"/>
      <c r="D44" s="64">
        <f>D45</f>
        <v>4200</v>
      </c>
      <c r="E44" s="64">
        <f>E45</f>
        <v>6354.4</v>
      </c>
      <c r="F44" s="68">
        <f t="shared" si="0"/>
        <v>2154.3999999999996</v>
      </c>
    </row>
    <row r="45" spans="1:6" ht="56.25">
      <c r="A45" s="21" t="s">
        <v>75</v>
      </c>
      <c r="B45" s="28" t="s">
        <v>74</v>
      </c>
      <c r="C45" s="23"/>
      <c r="D45" s="64">
        <f>6500-2000-300</f>
        <v>4200</v>
      </c>
      <c r="E45" s="64">
        <f>6500-2000-300+2154.4</f>
        <v>6354.4</v>
      </c>
      <c r="F45" s="68">
        <f t="shared" si="0"/>
        <v>2154.3999999999996</v>
      </c>
    </row>
    <row r="46" spans="1:6" ht="45">
      <c r="A46" s="21" t="s">
        <v>76</v>
      </c>
      <c r="B46" s="28" t="s">
        <v>77</v>
      </c>
      <c r="C46" s="23"/>
      <c r="D46" s="64">
        <v>0</v>
      </c>
      <c r="E46" s="64">
        <v>0</v>
      </c>
      <c r="F46" s="68">
        <f t="shared" si="0"/>
        <v>0</v>
      </c>
    </row>
    <row r="47" spans="1:6" ht="45">
      <c r="A47" s="21" t="s">
        <v>78</v>
      </c>
      <c r="B47" s="28" t="s">
        <v>79</v>
      </c>
      <c r="C47" s="23"/>
      <c r="D47" s="64">
        <v>0</v>
      </c>
      <c r="E47" s="64">
        <v>0</v>
      </c>
      <c r="F47" s="68">
        <f t="shared" si="0"/>
        <v>0</v>
      </c>
    </row>
    <row r="48" spans="1:6" ht="56.25">
      <c r="A48" s="21" t="s">
        <v>80</v>
      </c>
      <c r="B48" s="28" t="s">
        <v>81</v>
      </c>
      <c r="C48" s="23"/>
      <c r="D48" s="64">
        <f>D49</f>
        <v>13.5</v>
      </c>
      <c r="E48" s="64">
        <f>E49</f>
        <v>13.5</v>
      </c>
      <c r="F48" s="68">
        <f t="shared" si="0"/>
        <v>0</v>
      </c>
    </row>
    <row r="49" spans="1:6" ht="56.25">
      <c r="A49" s="21" t="s">
        <v>82</v>
      </c>
      <c r="B49" s="28" t="s">
        <v>81</v>
      </c>
      <c r="C49" s="23"/>
      <c r="D49" s="64">
        <v>13.5</v>
      </c>
      <c r="E49" s="64">
        <v>13.5</v>
      </c>
      <c r="F49" s="68">
        <f t="shared" si="0"/>
        <v>0</v>
      </c>
    </row>
    <row r="50" spans="1:6" ht="56.25">
      <c r="A50" s="21" t="s">
        <v>83</v>
      </c>
      <c r="B50" s="28" t="s">
        <v>81</v>
      </c>
      <c r="C50" s="23"/>
      <c r="D50" s="64">
        <f>13.5</f>
        <v>13.5</v>
      </c>
      <c r="E50" s="64">
        <f>13.5</f>
        <v>13.5</v>
      </c>
      <c r="F50" s="68">
        <f t="shared" si="0"/>
        <v>0</v>
      </c>
    </row>
    <row r="51" spans="1:6">
      <c r="A51" s="15" t="s">
        <v>84</v>
      </c>
      <c r="B51" s="29" t="s">
        <v>85</v>
      </c>
      <c r="C51" s="23"/>
      <c r="D51" s="62">
        <f>D52</f>
        <v>55.1</v>
      </c>
      <c r="E51" s="62">
        <f>E52</f>
        <v>55.1</v>
      </c>
      <c r="F51" s="68">
        <f t="shared" si="0"/>
        <v>0</v>
      </c>
    </row>
    <row r="52" spans="1:6">
      <c r="A52" s="21" t="s">
        <v>86</v>
      </c>
      <c r="B52" s="31" t="s">
        <v>87</v>
      </c>
      <c r="C52" s="32" t="e">
        <f>C53+#REF!+C54+C55</f>
        <v>#REF!</v>
      </c>
      <c r="D52" s="66">
        <f>D53+D54+D55</f>
        <v>55.1</v>
      </c>
      <c r="E52" s="66">
        <f>E53+E54+E55</f>
        <v>55.1</v>
      </c>
      <c r="F52" s="68">
        <f t="shared" si="0"/>
        <v>0</v>
      </c>
    </row>
    <row r="53" spans="1:6" ht="22.5">
      <c r="A53" s="33" t="s">
        <v>88</v>
      </c>
      <c r="B53" s="30" t="s">
        <v>89</v>
      </c>
      <c r="C53" s="23"/>
      <c r="D53" s="64">
        <v>12.5</v>
      </c>
      <c r="E53" s="64">
        <v>12.5</v>
      </c>
      <c r="F53" s="68">
        <f t="shared" si="0"/>
        <v>0</v>
      </c>
    </row>
    <row r="54" spans="1:6">
      <c r="A54" s="33" t="s">
        <v>90</v>
      </c>
      <c r="B54" s="30" t="s">
        <v>91</v>
      </c>
      <c r="C54" s="23"/>
      <c r="D54" s="64">
        <v>0</v>
      </c>
      <c r="E54" s="64">
        <v>0</v>
      </c>
      <c r="F54" s="68">
        <f t="shared" si="0"/>
        <v>0</v>
      </c>
    </row>
    <row r="55" spans="1:6">
      <c r="A55" s="33" t="s">
        <v>92</v>
      </c>
      <c r="B55" s="30" t="s">
        <v>93</v>
      </c>
      <c r="C55" s="23"/>
      <c r="D55" s="64">
        <v>42.6</v>
      </c>
      <c r="E55" s="64">
        <v>42.6</v>
      </c>
      <c r="F55" s="68">
        <f t="shared" si="0"/>
        <v>0</v>
      </c>
    </row>
    <row r="56" spans="1:6" ht="18">
      <c r="A56" s="26" t="s">
        <v>94</v>
      </c>
      <c r="B56" s="34" t="s">
        <v>95</v>
      </c>
      <c r="C56" s="23"/>
      <c r="D56" s="65">
        <f>D58+D57</f>
        <v>6300</v>
      </c>
      <c r="E56" s="65">
        <f>E58+E57</f>
        <v>6300</v>
      </c>
      <c r="F56" s="68">
        <f t="shared" si="0"/>
        <v>0</v>
      </c>
    </row>
    <row r="57" spans="1:6" ht="22.5">
      <c r="A57" s="33" t="s">
        <v>96</v>
      </c>
      <c r="B57" s="35" t="s">
        <v>97</v>
      </c>
      <c r="C57" s="23"/>
      <c r="D57" s="66">
        <v>0</v>
      </c>
      <c r="E57" s="66">
        <v>0</v>
      </c>
      <c r="F57" s="68">
        <f t="shared" si="0"/>
        <v>0</v>
      </c>
    </row>
    <row r="58" spans="1:6" ht="33.75">
      <c r="A58" s="33" t="s">
        <v>98</v>
      </c>
      <c r="B58" s="35" t="s">
        <v>99</v>
      </c>
      <c r="C58" s="23"/>
      <c r="D58" s="64">
        <v>6300</v>
      </c>
      <c r="E58" s="64">
        <v>6300</v>
      </c>
      <c r="F58" s="68">
        <f t="shared" si="0"/>
        <v>0</v>
      </c>
    </row>
    <row r="59" spans="1:6">
      <c r="A59" s="26" t="s">
        <v>100</v>
      </c>
      <c r="B59" s="29" t="s">
        <v>101</v>
      </c>
      <c r="C59" s="23"/>
      <c r="D59" s="62">
        <f>D61+D60+D62</f>
        <v>280</v>
      </c>
      <c r="E59" s="62">
        <f>E61+E60+E62</f>
        <v>280</v>
      </c>
      <c r="F59" s="68">
        <f t="shared" si="0"/>
        <v>0</v>
      </c>
    </row>
    <row r="60" spans="1:6" ht="45">
      <c r="A60" s="21" t="s">
        <v>102</v>
      </c>
      <c r="B60" s="36" t="s">
        <v>103</v>
      </c>
      <c r="C60" s="23"/>
      <c r="D60" s="64">
        <v>50</v>
      </c>
      <c r="E60" s="64">
        <v>50</v>
      </c>
      <c r="F60" s="68">
        <f t="shared" si="0"/>
        <v>0</v>
      </c>
    </row>
    <row r="61" spans="1:6" ht="22.5">
      <c r="A61" s="33" t="s">
        <v>104</v>
      </c>
      <c r="B61" s="35" t="s">
        <v>105</v>
      </c>
      <c r="C61" s="23"/>
      <c r="D61" s="64">
        <v>230</v>
      </c>
      <c r="E61" s="64">
        <v>230</v>
      </c>
      <c r="F61" s="68">
        <f t="shared" si="0"/>
        <v>0</v>
      </c>
    </row>
    <row r="62" spans="1:6" ht="33.75">
      <c r="A62" s="21" t="s">
        <v>106</v>
      </c>
      <c r="B62" s="36" t="s">
        <v>107</v>
      </c>
      <c r="C62" s="23"/>
      <c r="D62" s="64">
        <v>0</v>
      </c>
      <c r="E62" s="64">
        <v>0</v>
      </c>
      <c r="F62" s="68">
        <f t="shared" si="0"/>
        <v>0</v>
      </c>
    </row>
    <row r="63" spans="1:6">
      <c r="A63" s="15" t="s">
        <v>108</v>
      </c>
      <c r="B63" s="29" t="s">
        <v>109</v>
      </c>
      <c r="C63" s="23"/>
      <c r="D63" s="62">
        <f>D64+D83+D78+D75+D76+D68+D71+D67+D72+D73+D74+D69+D81+D77+D79+D80</f>
        <v>682</v>
      </c>
      <c r="E63" s="62">
        <f>E64+E83+E78+E75+E76+E68+E71+E67+E72+E73+E74+E69+E81+E77+E79+E80</f>
        <v>682</v>
      </c>
      <c r="F63" s="68">
        <f t="shared" si="0"/>
        <v>0</v>
      </c>
    </row>
    <row r="64" spans="1:6" ht="22.5">
      <c r="A64" s="21" t="s">
        <v>110</v>
      </c>
      <c r="B64" s="35" t="s">
        <v>111</v>
      </c>
      <c r="C64" s="23"/>
      <c r="D64" s="64">
        <f>D65+D66</f>
        <v>73</v>
      </c>
      <c r="E64" s="64">
        <f>E65+E66</f>
        <v>73</v>
      </c>
      <c r="F64" s="68">
        <f t="shared" si="0"/>
        <v>0</v>
      </c>
    </row>
    <row r="65" spans="1:6" ht="45">
      <c r="A65" s="21" t="s">
        <v>112</v>
      </c>
      <c r="B65" s="35" t="s">
        <v>113</v>
      </c>
      <c r="C65" s="23"/>
      <c r="D65" s="64">
        <v>70</v>
      </c>
      <c r="E65" s="64">
        <v>70</v>
      </c>
      <c r="F65" s="68">
        <f t="shared" si="0"/>
        <v>0</v>
      </c>
    </row>
    <row r="66" spans="1:6" ht="33.75">
      <c r="A66" s="21" t="s">
        <v>114</v>
      </c>
      <c r="B66" s="35" t="s">
        <v>115</v>
      </c>
      <c r="C66" s="23"/>
      <c r="D66" s="64">
        <v>3</v>
      </c>
      <c r="E66" s="64">
        <v>3</v>
      </c>
      <c r="F66" s="68">
        <f t="shared" si="0"/>
        <v>0</v>
      </c>
    </row>
    <row r="67" spans="1:6" ht="33.75">
      <c r="A67" s="21" t="s">
        <v>116</v>
      </c>
      <c r="B67" s="35" t="s">
        <v>117</v>
      </c>
      <c r="C67" s="23"/>
      <c r="D67" s="64">
        <v>0</v>
      </c>
      <c r="E67" s="64">
        <v>0</v>
      </c>
      <c r="F67" s="68">
        <f t="shared" si="0"/>
        <v>0</v>
      </c>
    </row>
    <row r="68" spans="1:6" ht="45">
      <c r="A68" s="21" t="s">
        <v>118</v>
      </c>
      <c r="B68" s="35" t="s">
        <v>119</v>
      </c>
      <c r="C68" s="23"/>
      <c r="D68" s="64">
        <v>5</v>
      </c>
      <c r="E68" s="64">
        <v>5</v>
      </c>
      <c r="F68" s="68">
        <f t="shared" si="0"/>
        <v>0</v>
      </c>
    </row>
    <row r="69" spans="1:6" ht="33.75">
      <c r="A69" s="21" t="s">
        <v>120</v>
      </c>
      <c r="B69" s="25" t="s">
        <v>121</v>
      </c>
      <c r="C69" s="23"/>
      <c r="D69" s="64">
        <v>0</v>
      </c>
      <c r="E69" s="64">
        <v>0</v>
      </c>
      <c r="F69" s="68">
        <f t="shared" si="0"/>
        <v>0</v>
      </c>
    </row>
    <row r="70" spans="1:6" ht="45">
      <c r="A70" s="21" t="s">
        <v>122</v>
      </c>
      <c r="B70" s="35" t="s">
        <v>123</v>
      </c>
      <c r="C70" s="23"/>
      <c r="D70" s="64">
        <f>D71+D72+D73</f>
        <v>10</v>
      </c>
      <c r="E70" s="64">
        <f>E71+E72+E73</f>
        <v>10</v>
      </c>
      <c r="F70" s="68">
        <f t="shared" si="0"/>
        <v>0</v>
      </c>
    </row>
    <row r="71" spans="1:6" ht="22.5">
      <c r="A71" s="21" t="s">
        <v>124</v>
      </c>
      <c r="B71" s="35" t="s">
        <v>125</v>
      </c>
      <c r="C71" s="23"/>
      <c r="D71" s="64">
        <v>10</v>
      </c>
      <c r="E71" s="64">
        <v>10</v>
      </c>
      <c r="F71" s="68">
        <f t="shared" si="0"/>
        <v>0</v>
      </c>
    </row>
    <row r="72" spans="1:6" ht="22.5">
      <c r="A72" s="21" t="s">
        <v>126</v>
      </c>
      <c r="B72" s="35" t="s">
        <v>127</v>
      </c>
      <c r="C72" s="23"/>
      <c r="D72" s="64">
        <v>0</v>
      </c>
      <c r="E72" s="64">
        <v>0</v>
      </c>
      <c r="F72" s="68">
        <f t="shared" si="0"/>
        <v>0</v>
      </c>
    </row>
    <row r="73" spans="1:6" ht="22.5">
      <c r="A73" s="21" t="s">
        <v>128</v>
      </c>
      <c r="B73" s="35" t="s">
        <v>129</v>
      </c>
      <c r="C73" s="23"/>
      <c r="D73" s="64">
        <v>0</v>
      </c>
      <c r="E73" s="64">
        <v>0</v>
      </c>
      <c r="F73" s="68">
        <f t="shared" si="0"/>
        <v>0</v>
      </c>
    </row>
    <row r="74" spans="1:6">
      <c r="A74" s="21" t="s">
        <v>130</v>
      </c>
      <c r="B74" s="35" t="s">
        <v>131</v>
      </c>
      <c r="C74" s="23"/>
      <c r="D74" s="64">
        <v>0</v>
      </c>
      <c r="E74" s="64">
        <v>0</v>
      </c>
      <c r="F74" s="68">
        <f t="shared" si="0"/>
        <v>0</v>
      </c>
    </row>
    <row r="75" spans="1:6" ht="22.5">
      <c r="A75" s="21" t="s">
        <v>132</v>
      </c>
      <c r="B75" s="35" t="s">
        <v>133</v>
      </c>
      <c r="C75" s="23"/>
      <c r="D75" s="64">
        <v>0</v>
      </c>
      <c r="E75" s="64">
        <v>0</v>
      </c>
      <c r="F75" s="68">
        <f t="shared" si="0"/>
        <v>0</v>
      </c>
    </row>
    <row r="76" spans="1:6" ht="33.75">
      <c r="A76" s="21" t="s">
        <v>134</v>
      </c>
      <c r="B76" s="35" t="s">
        <v>135</v>
      </c>
      <c r="C76" s="23"/>
      <c r="D76" s="64">
        <v>60</v>
      </c>
      <c r="E76" s="64">
        <v>60</v>
      </c>
      <c r="F76" s="68">
        <f t="shared" ref="F76:F131" si="1">E76-D76</f>
        <v>0</v>
      </c>
    </row>
    <row r="77" spans="1:6" ht="33.75">
      <c r="A77" s="21" t="s">
        <v>136</v>
      </c>
      <c r="B77" s="35" t="s">
        <v>137</v>
      </c>
      <c r="C77" s="23"/>
      <c r="D77" s="64">
        <v>0</v>
      </c>
      <c r="E77" s="64">
        <v>0</v>
      </c>
      <c r="F77" s="68">
        <f t="shared" si="1"/>
        <v>0</v>
      </c>
    </row>
    <row r="78" spans="1:6" ht="22.5">
      <c r="A78" s="21" t="s">
        <v>138</v>
      </c>
      <c r="B78" s="35" t="s">
        <v>139</v>
      </c>
      <c r="C78" s="23"/>
      <c r="D78" s="64">
        <v>4</v>
      </c>
      <c r="E78" s="64">
        <v>4</v>
      </c>
      <c r="F78" s="68">
        <f t="shared" si="1"/>
        <v>0</v>
      </c>
    </row>
    <row r="79" spans="1:6" ht="33.75">
      <c r="A79" s="37" t="s">
        <v>140</v>
      </c>
      <c r="B79" s="35" t="s">
        <v>141</v>
      </c>
      <c r="C79" s="23"/>
      <c r="D79" s="64">
        <v>0</v>
      </c>
      <c r="E79" s="64">
        <v>0</v>
      </c>
      <c r="F79" s="68">
        <f t="shared" si="1"/>
        <v>0</v>
      </c>
    </row>
    <row r="80" spans="1:6" ht="22.5">
      <c r="A80" s="37" t="s">
        <v>142</v>
      </c>
      <c r="B80" s="35" t="s">
        <v>143</v>
      </c>
      <c r="C80" s="23"/>
      <c r="D80" s="64">
        <v>0</v>
      </c>
      <c r="E80" s="64">
        <v>0</v>
      </c>
      <c r="F80" s="68">
        <f t="shared" si="1"/>
        <v>0</v>
      </c>
    </row>
    <row r="81" spans="1:6" ht="45">
      <c r="A81" s="37" t="s">
        <v>144</v>
      </c>
      <c r="B81" s="35" t="s">
        <v>145</v>
      </c>
      <c r="C81" s="23"/>
      <c r="D81" s="64">
        <v>30</v>
      </c>
      <c r="E81" s="64">
        <v>30</v>
      </c>
      <c r="F81" s="68">
        <f t="shared" si="1"/>
        <v>0</v>
      </c>
    </row>
    <row r="82" spans="1:6" ht="22.5">
      <c r="A82" s="21" t="s">
        <v>146</v>
      </c>
      <c r="B82" s="35" t="s">
        <v>147</v>
      </c>
      <c r="C82" s="23"/>
      <c r="D82" s="64">
        <f>D83</f>
        <v>500</v>
      </c>
      <c r="E82" s="64">
        <f>E83</f>
        <v>500</v>
      </c>
      <c r="F82" s="68">
        <f t="shared" si="1"/>
        <v>0</v>
      </c>
    </row>
    <row r="83" spans="1:6" ht="22.5">
      <c r="A83" s="21" t="s">
        <v>148</v>
      </c>
      <c r="B83" s="35" t="s">
        <v>149</v>
      </c>
      <c r="C83" s="23"/>
      <c r="D83" s="64">
        <v>500</v>
      </c>
      <c r="E83" s="64">
        <v>500</v>
      </c>
      <c r="F83" s="68">
        <f t="shared" si="1"/>
        <v>0</v>
      </c>
    </row>
    <row r="84" spans="1:6">
      <c r="A84" s="26" t="s">
        <v>150</v>
      </c>
      <c r="B84" s="29" t="s">
        <v>151</v>
      </c>
      <c r="C84" s="23"/>
      <c r="D84" s="62">
        <f>D86+D85</f>
        <v>0</v>
      </c>
      <c r="E84" s="62">
        <f>E86+E85</f>
        <v>0</v>
      </c>
      <c r="F84" s="68">
        <f t="shared" si="1"/>
        <v>0</v>
      </c>
    </row>
    <row r="85" spans="1:6" s="39" customFormat="1">
      <c r="A85" s="21" t="s">
        <v>152</v>
      </c>
      <c r="B85" s="35" t="s">
        <v>153</v>
      </c>
      <c r="C85" s="38"/>
      <c r="D85" s="66">
        <v>0</v>
      </c>
      <c r="E85" s="66">
        <v>0</v>
      </c>
      <c r="F85" s="68">
        <f t="shared" si="1"/>
        <v>0</v>
      </c>
    </row>
    <row r="86" spans="1:6">
      <c r="A86" s="21" t="s">
        <v>154</v>
      </c>
      <c r="B86" s="35" t="s">
        <v>155</v>
      </c>
      <c r="C86" s="23"/>
      <c r="D86" s="64">
        <f>D87</f>
        <v>0</v>
      </c>
      <c r="E86" s="64">
        <f>E87</f>
        <v>0</v>
      </c>
      <c r="F86" s="68">
        <f t="shared" si="1"/>
        <v>0</v>
      </c>
    </row>
    <row r="87" spans="1:6" ht="22.5">
      <c r="A87" s="21" t="s">
        <v>156</v>
      </c>
      <c r="B87" s="35" t="s">
        <v>157</v>
      </c>
      <c r="C87" s="23"/>
      <c r="D87" s="64">
        <v>0</v>
      </c>
      <c r="E87" s="64">
        <v>0</v>
      </c>
      <c r="F87" s="68">
        <f t="shared" si="1"/>
        <v>0</v>
      </c>
    </row>
    <row r="88" spans="1:6">
      <c r="A88" s="26" t="s">
        <v>158</v>
      </c>
      <c r="B88" s="34" t="s">
        <v>159</v>
      </c>
      <c r="C88" s="23"/>
      <c r="D88" s="62">
        <f>D89+D126+D128</f>
        <v>609181.9</v>
      </c>
      <c r="E88" s="62">
        <f>E89+E126+E128</f>
        <v>610911.9</v>
      </c>
      <c r="F88" s="68">
        <f t="shared" si="1"/>
        <v>1730</v>
      </c>
    </row>
    <row r="89" spans="1:6" ht="18">
      <c r="A89" s="26" t="s">
        <v>160</v>
      </c>
      <c r="B89" s="34" t="s">
        <v>161</v>
      </c>
      <c r="C89" s="23"/>
      <c r="D89" s="62">
        <f>D90+D94+D109+D121</f>
        <v>607961.5</v>
      </c>
      <c r="E89" s="62">
        <f>E90+E94+E109+E121</f>
        <v>609691.5</v>
      </c>
      <c r="F89" s="68">
        <f t="shared" si="1"/>
        <v>1730</v>
      </c>
    </row>
    <row r="90" spans="1:6">
      <c r="A90" s="26" t="s">
        <v>162</v>
      </c>
      <c r="B90" s="34" t="s">
        <v>163</v>
      </c>
      <c r="C90" s="23"/>
      <c r="D90" s="62">
        <f>D91+D93</f>
        <v>102578.2</v>
      </c>
      <c r="E90" s="62">
        <f>E91+E93</f>
        <v>102578.2</v>
      </c>
      <c r="F90" s="68">
        <f t="shared" si="1"/>
        <v>0</v>
      </c>
    </row>
    <row r="91" spans="1:6" ht="22.5">
      <c r="A91" s="21" t="s">
        <v>164</v>
      </c>
      <c r="B91" s="35" t="s">
        <v>165</v>
      </c>
      <c r="C91" s="23"/>
      <c r="D91" s="64">
        <f>D92</f>
        <v>98124.9</v>
      </c>
      <c r="E91" s="64">
        <f>E92</f>
        <v>98124.9</v>
      </c>
      <c r="F91" s="68">
        <f t="shared" si="1"/>
        <v>0</v>
      </c>
    </row>
    <row r="92" spans="1:6" ht="22.5">
      <c r="A92" s="21" t="s">
        <v>166</v>
      </c>
      <c r="B92" s="35" t="s">
        <v>165</v>
      </c>
      <c r="C92" s="23"/>
      <c r="D92" s="64">
        <v>98124.9</v>
      </c>
      <c r="E92" s="64">
        <v>98124.9</v>
      </c>
      <c r="F92" s="68">
        <f t="shared" si="1"/>
        <v>0</v>
      </c>
    </row>
    <row r="93" spans="1:6" ht="22.5">
      <c r="A93" s="21" t="s">
        <v>167</v>
      </c>
      <c r="B93" s="35" t="s">
        <v>168</v>
      </c>
      <c r="C93" s="23"/>
      <c r="D93" s="64">
        <v>4453.3</v>
      </c>
      <c r="E93" s="64">
        <v>4453.3</v>
      </c>
      <c r="F93" s="68">
        <f t="shared" si="1"/>
        <v>0</v>
      </c>
    </row>
    <row r="94" spans="1:6" ht="17.25" customHeight="1">
      <c r="A94" s="26" t="s">
        <v>169</v>
      </c>
      <c r="B94" s="34" t="s">
        <v>170</v>
      </c>
      <c r="C94" s="23"/>
      <c r="D94" s="65">
        <f>D102+D107+D104+D100+D97+D106+D95+D96+D105</f>
        <v>142495.70000000001</v>
      </c>
      <c r="E94" s="65">
        <f>E102+E107+E104+E100+E97+E106+E95+E96+E105+E98</f>
        <v>144225.70000000001</v>
      </c>
      <c r="F94" s="68">
        <f t="shared" si="1"/>
        <v>1730</v>
      </c>
    </row>
    <row r="95" spans="1:6" hidden="1">
      <c r="A95" s="21" t="s">
        <v>171</v>
      </c>
      <c r="B95" s="31" t="s">
        <v>172</v>
      </c>
      <c r="C95" s="23"/>
      <c r="D95" s="66">
        <v>0</v>
      </c>
      <c r="E95" s="66">
        <v>0</v>
      </c>
      <c r="F95" s="68">
        <f t="shared" si="1"/>
        <v>0</v>
      </c>
    </row>
    <row r="96" spans="1:6" ht="22.5">
      <c r="A96" s="21" t="s">
        <v>233</v>
      </c>
      <c r="B96" s="35" t="s">
        <v>231</v>
      </c>
      <c r="C96" s="23"/>
      <c r="D96" s="66">
        <v>92735.9</v>
      </c>
      <c r="E96" s="66">
        <v>92735.9</v>
      </c>
      <c r="F96" s="68">
        <f t="shared" si="1"/>
        <v>0</v>
      </c>
    </row>
    <row r="97" spans="1:6" ht="22.5">
      <c r="A97" s="21" t="s">
        <v>236</v>
      </c>
      <c r="B97" s="35" t="s">
        <v>237</v>
      </c>
      <c r="C97" s="23"/>
      <c r="D97" s="64">
        <v>145.9</v>
      </c>
      <c r="E97" s="64">
        <v>145.9</v>
      </c>
      <c r="F97" s="68">
        <f t="shared" si="1"/>
        <v>0</v>
      </c>
    </row>
    <row r="98" spans="1:6" ht="33.75">
      <c r="A98" s="21" t="s">
        <v>241</v>
      </c>
      <c r="B98" s="35" t="s">
        <v>242</v>
      </c>
      <c r="C98" s="23"/>
      <c r="D98" s="64">
        <f>D99</f>
        <v>0</v>
      </c>
      <c r="E98" s="64">
        <f>E99</f>
        <v>1730</v>
      </c>
      <c r="F98" s="68">
        <f t="shared" si="1"/>
        <v>1730</v>
      </c>
    </row>
    <row r="99" spans="1:6" ht="32.65" customHeight="1">
      <c r="A99" s="21" t="s">
        <v>240</v>
      </c>
      <c r="B99" s="35" t="s">
        <v>242</v>
      </c>
      <c r="C99" s="23"/>
      <c r="D99" s="64">
        <v>0</v>
      </c>
      <c r="E99" s="64">
        <v>1730</v>
      </c>
      <c r="F99" s="68">
        <f t="shared" si="1"/>
        <v>1730</v>
      </c>
    </row>
    <row r="100" spans="1:6" ht="0.75" customHeight="1">
      <c r="A100" s="40" t="s">
        <v>173</v>
      </c>
      <c r="B100" s="35" t="s">
        <v>174</v>
      </c>
      <c r="C100" s="23"/>
      <c r="D100" s="64">
        <v>0</v>
      </c>
      <c r="E100" s="64">
        <v>0</v>
      </c>
      <c r="F100" s="68">
        <f t="shared" si="1"/>
        <v>0</v>
      </c>
    </row>
    <row r="101" spans="1:6" ht="22.5" hidden="1">
      <c r="A101" s="40" t="s">
        <v>175</v>
      </c>
      <c r="B101" s="35" t="s">
        <v>174</v>
      </c>
      <c r="C101" s="23"/>
      <c r="D101" s="64">
        <v>0</v>
      </c>
      <c r="E101" s="64">
        <v>0</v>
      </c>
      <c r="F101" s="68">
        <f t="shared" si="1"/>
        <v>0</v>
      </c>
    </row>
    <row r="102" spans="1:6" ht="33.75" hidden="1">
      <c r="A102" s="21" t="s">
        <v>176</v>
      </c>
      <c r="B102" s="35" t="s">
        <v>177</v>
      </c>
      <c r="C102" s="23"/>
      <c r="D102" s="64">
        <f>D103</f>
        <v>0</v>
      </c>
      <c r="E102" s="64">
        <f>E103</f>
        <v>0</v>
      </c>
      <c r="F102" s="68">
        <f t="shared" si="1"/>
        <v>0</v>
      </c>
    </row>
    <row r="103" spans="1:6" ht="27.2" hidden="1" customHeight="1">
      <c r="A103" s="21" t="s">
        <v>178</v>
      </c>
      <c r="B103" s="35" t="s">
        <v>179</v>
      </c>
      <c r="C103" s="23"/>
      <c r="D103" s="64">
        <v>0</v>
      </c>
      <c r="E103" s="64">
        <v>0</v>
      </c>
      <c r="F103" s="68">
        <f t="shared" si="1"/>
        <v>0</v>
      </c>
    </row>
    <row r="104" spans="1:6" ht="22.5">
      <c r="A104" s="21" t="s">
        <v>234</v>
      </c>
      <c r="B104" s="35" t="s">
        <v>235</v>
      </c>
      <c r="C104" s="23"/>
      <c r="D104" s="64">
        <v>698.3</v>
      </c>
      <c r="E104" s="64">
        <v>698.3</v>
      </c>
      <c r="F104" s="68">
        <f t="shared" si="1"/>
        <v>0</v>
      </c>
    </row>
    <row r="105" spans="1:6" ht="2.25" hidden="1" customHeight="1">
      <c r="A105" s="21" t="s">
        <v>180</v>
      </c>
      <c r="B105" s="35" t="s">
        <v>181</v>
      </c>
      <c r="C105" s="23"/>
      <c r="D105" s="64">
        <v>0</v>
      </c>
      <c r="E105" s="64">
        <v>0</v>
      </c>
      <c r="F105" s="68">
        <f t="shared" si="1"/>
        <v>0</v>
      </c>
    </row>
    <row r="106" spans="1:6" ht="33.75" hidden="1">
      <c r="A106" s="21" t="s">
        <v>182</v>
      </c>
      <c r="B106" s="35" t="s">
        <v>183</v>
      </c>
      <c r="C106" s="23"/>
      <c r="D106" s="64">
        <v>0</v>
      </c>
      <c r="E106" s="64">
        <v>0</v>
      </c>
      <c r="F106" s="68">
        <f t="shared" si="1"/>
        <v>0</v>
      </c>
    </row>
    <row r="107" spans="1:6">
      <c r="A107" s="21" t="s">
        <v>184</v>
      </c>
      <c r="B107" s="35" t="s">
        <v>185</v>
      </c>
      <c r="C107" s="23"/>
      <c r="D107" s="64">
        <f>D108</f>
        <v>48915.600000000006</v>
      </c>
      <c r="E107" s="64">
        <f>E108</f>
        <v>48915.600000000006</v>
      </c>
      <c r="F107" s="68">
        <f t="shared" si="1"/>
        <v>0</v>
      </c>
    </row>
    <row r="108" spans="1:6">
      <c r="A108" s="21" t="s">
        <v>186</v>
      </c>
      <c r="B108" s="35" t="s">
        <v>187</v>
      </c>
      <c r="C108" s="23"/>
      <c r="D108" s="64">
        <f>40365.4+87888.3+2847.6+2000+698.3-84884</f>
        <v>48915.600000000006</v>
      </c>
      <c r="E108" s="64">
        <f>40365.4+87888.3+2847.6+2000+698.3-84884</f>
        <v>48915.600000000006</v>
      </c>
      <c r="F108" s="68">
        <f t="shared" si="1"/>
        <v>0</v>
      </c>
    </row>
    <row r="109" spans="1:6" ht="12" customHeight="1">
      <c r="A109" s="26" t="s">
        <v>188</v>
      </c>
      <c r="B109" s="34" t="s">
        <v>189</v>
      </c>
      <c r="C109" s="23"/>
      <c r="D109" s="65">
        <f>D111+D114+D116+D119</f>
        <v>361906</v>
      </c>
      <c r="E109" s="65">
        <f>E111+E114+E116+E119</f>
        <v>361906</v>
      </c>
      <c r="F109" s="68">
        <f t="shared" si="1"/>
        <v>0</v>
      </c>
    </row>
    <row r="110" spans="1:6" ht="0.75" hidden="1" customHeight="1">
      <c r="A110" s="21" t="s">
        <v>190</v>
      </c>
      <c r="B110" s="31" t="s">
        <v>191</v>
      </c>
      <c r="C110" s="23"/>
      <c r="D110" s="66">
        <v>0</v>
      </c>
      <c r="E110" s="66">
        <v>0</v>
      </c>
      <c r="F110" s="68">
        <f t="shared" si="1"/>
        <v>0</v>
      </c>
    </row>
    <row r="111" spans="1:6" ht="45">
      <c r="A111" s="21" t="s">
        <v>192</v>
      </c>
      <c r="B111" s="35" t="s">
        <v>193</v>
      </c>
      <c r="C111" s="23"/>
      <c r="D111" s="66">
        <v>3.2</v>
      </c>
      <c r="E111" s="66">
        <v>3.2</v>
      </c>
      <c r="F111" s="68">
        <f t="shared" si="1"/>
        <v>0</v>
      </c>
    </row>
    <row r="112" spans="1:6" ht="22.5" hidden="1">
      <c r="A112" s="21" t="s">
        <v>194</v>
      </c>
      <c r="B112" s="35" t="s">
        <v>195</v>
      </c>
      <c r="C112" s="23"/>
      <c r="D112" s="64">
        <f>D113</f>
        <v>0</v>
      </c>
      <c r="E112" s="64">
        <f>E113</f>
        <v>0</v>
      </c>
      <c r="F112" s="68">
        <f t="shared" si="1"/>
        <v>0</v>
      </c>
    </row>
    <row r="113" spans="1:40" ht="22.5" hidden="1">
      <c r="A113" s="41" t="s">
        <v>196</v>
      </c>
      <c r="B113" s="35" t="s">
        <v>197</v>
      </c>
      <c r="C113" s="23"/>
      <c r="D113" s="64">
        <v>0</v>
      </c>
      <c r="E113" s="64">
        <v>0</v>
      </c>
      <c r="F113" s="68">
        <f t="shared" si="1"/>
        <v>0</v>
      </c>
    </row>
    <row r="114" spans="1:40" ht="22.5">
      <c r="A114" s="21" t="s">
        <v>198</v>
      </c>
      <c r="B114" s="35" t="s">
        <v>199</v>
      </c>
      <c r="C114" s="23"/>
      <c r="D114" s="64">
        <f>D115</f>
        <v>1286</v>
      </c>
      <c r="E114" s="64">
        <f>E115</f>
        <v>1286</v>
      </c>
      <c r="F114" s="68">
        <f t="shared" si="1"/>
        <v>0</v>
      </c>
    </row>
    <row r="115" spans="1:40" ht="22.5">
      <c r="A115" s="41" t="s">
        <v>200</v>
      </c>
      <c r="B115" s="35" t="s">
        <v>201</v>
      </c>
      <c r="C115" s="23"/>
      <c r="D115" s="64">
        <v>1286</v>
      </c>
      <c r="E115" s="64">
        <v>1286</v>
      </c>
      <c r="F115" s="68">
        <f t="shared" si="1"/>
        <v>0</v>
      </c>
    </row>
    <row r="116" spans="1:40" ht="22.5">
      <c r="A116" s="21" t="s">
        <v>202</v>
      </c>
      <c r="B116" s="35" t="s">
        <v>203</v>
      </c>
      <c r="C116" s="23"/>
      <c r="D116" s="64">
        <f>D117</f>
        <v>19941.5</v>
      </c>
      <c r="E116" s="64">
        <f>E117</f>
        <v>19941.5</v>
      </c>
      <c r="F116" s="68">
        <f t="shared" si="1"/>
        <v>0</v>
      </c>
    </row>
    <row r="117" spans="1:40" ht="18.75" customHeight="1">
      <c r="A117" s="21" t="s">
        <v>204</v>
      </c>
      <c r="B117" s="35" t="s">
        <v>205</v>
      </c>
      <c r="C117" s="23"/>
      <c r="D117" s="64">
        <f>328.4+629.6+634.2+3.2+17383.5+1286+629.6+400+0.7+21.1-85.6-1286-3.2</f>
        <v>19941.5</v>
      </c>
      <c r="E117" s="64">
        <f>328.4+629.6+634.2+3.2+17383.5+1286+629.6+400+0.7+21.1-85.6-1286-3.2</f>
        <v>19941.5</v>
      </c>
      <c r="F117" s="68">
        <f t="shared" si="1"/>
        <v>0</v>
      </c>
    </row>
    <row r="118" spans="1:40" ht="22.5" hidden="1">
      <c r="A118" s="21" t="s">
        <v>206</v>
      </c>
      <c r="B118" s="35" t="s">
        <v>205</v>
      </c>
      <c r="C118" s="23"/>
      <c r="D118" s="64">
        <v>6496.9</v>
      </c>
      <c r="E118" s="64">
        <v>6496.9</v>
      </c>
      <c r="F118" s="68">
        <f t="shared" si="1"/>
        <v>0</v>
      </c>
    </row>
    <row r="119" spans="1:40">
      <c r="A119" s="21" t="s">
        <v>207</v>
      </c>
      <c r="B119" s="35" t="s">
        <v>208</v>
      </c>
      <c r="C119" s="23"/>
      <c r="D119" s="64">
        <f>D120</f>
        <v>340675.3</v>
      </c>
      <c r="E119" s="64">
        <f>E120</f>
        <v>340675.3</v>
      </c>
      <c r="F119" s="68">
        <f t="shared" si="1"/>
        <v>0</v>
      </c>
    </row>
    <row r="120" spans="1:40">
      <c r="A120" s="21" t="s">
        <v>209</v>
      </c>
      <c r="B120" s="35" t="s">
        <v>210</v>
      </c>
      <c r="C120" s="23"/>
      <c r="D120" s="64">
        <f>239638.3+101037</f>
        <v>340675.3</v>
      </c>
      <c r="E120" s="64">
        <f>239638.3+101037</f>
        <v>340675.3</v>
      </c>
      <c r="F120" s="68">
        <f t="shared" si="1"/>
        <v>0</v>
      </c>
    </row>
    <row r="121" spans="1:40">
      <c r="A121" s="15" t="s">
        <v>211</v>
      </c>
      <c r="B121" s="29" t="s">
        <v>212</v>
      </c>
      <c r="C121" s="23"/>
      <c r="D121" s="62">
        <f>SUM(D122:D125)</f>
        <v>981.6</v>
      </c>
      <c r="E121" s="62">
        <f>SUM(E122:E125)</f>
        <v>981.6</v>
      </c>
      <c r="F121" s="68">
        <f t="shared" si="1"/>
        <v>0</v>
      </c>
    </row>
    <row r="122" spans="1:40" ht="45">
      <c r="A122" s="42" t="s">
        <v>213</v>
      </c>
      <c r="B122" s="36" t="s">
        <v>214</v>
      </c>
      <c r="C122" s="23"/>
      <c r="D122" s="66">
        <f>587.2+394.4</f>
        <v>981.6</v>
      </c>
      <c r="E122" s="66">
        <f>587.2+394.4</f>
        <v>981.6</v>
      </c>
      <c r="F122" s="68">
        <f t="shared" si="1"/>
        <v>0</v>
      </c>
    </row>
    <row r="123" spans="1:40" ht="21.75" customHeight="1">
      <c r="A123" s="21" t="s">
        <v>215</v>
      </c>
      <c r="B123" s="35" t="s">
        <v>216</v>
      </c>
      <c r="C123" s="23"/>
      <c r="D123" s="64">
        <v>0</v>
      </c>
      <c r="E123" s="64">
        <v>0</v>
      </c>
      <c r="F123" s="68">
        <f t="shared" si="1"/>
        <v>0</v>
      </c>
    </row>
    <row r="124" spans="1:40" ht="45" hidden="1">
      <c r="A124" s="21" t="s">
        <v>217</v>
      </c>
      <c r="B124" s="35" t="s">
        <v>218</v>
      </c>
      <c r="C124" s="23"/>
      <c r="D124" s="64">
        <v>0</v>
      </c>
      <c r="E124" s="64">
        <v>0</v>
      </c>
      <c r="F124" s="68">
        <f t="shared" si="1"/>
        <v>0</v>
      </c>
    </row>
    <row r="125" spans="1:40">
      <c r="A125" s="21" t="s">
        <v>219</v>
      </c>
      <c r="B125" s="35" t="s">
        <v>220</v>
      </c>
      <c r="C125" s="23"/>
      <c r="D125" s="64"/>
      <c r="E125" s="64"/>
      <c r="F125" s="68">
        <f t="shared" si="1"/>
        <v>0</v>
      </c>
    </row>
    <row r="126" spans="1:40">
      <c r="A126" s="15" t="s">
        <v>221</v>
      </c>
      <c r="B126" s="29" t="s">
        <v>222</v>
      </c>
      <c r="C126" s="23"/>
      <c r="D126" s="65">
        <f>D127</f>
        <v>1220.4000000000001</v>
      </c>
      <c r="E126" s="65">
        <f>E127</f>
        <v>1220.4000000000001</v>
      </c>
      <c r="F126" s="68">
        <f t="shared" si="1"/>
        <v>0</v>
      </c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</row>
    <row r="127" spans="1:40">
      <c r="A127" s="21" t="s">
        <v>223</v>
      </c>
      <c r="B127" s="35" t="s">
        <v>224</v>
      </c>
      <c r="C127" s="23"/>
      <c r="D127" s="64">
        <v>1220.4000000000001</v>
      </c>
      <c r="E127" s="64">
        <v>1220.4000000000001</v>
      </c>
      <c r="F127" s="68">
        <f t="shared" si="1"/>
        <v>0</v>
      </c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</row>
    <row r="128" spans="1:40" s="23" customFormat="1" ht="18">
      <c r="A128" s="26" t="s">
        <v>225</v>
      </c>
      <c r="B128" s="34" t="s">
        <v>226</v>
      </c>
      <c r="D128" s="65">
        <f>D129</f>
        <v>0</v>
      </c>
      <c r="E128" s="65">
        <f>E129</f>
        <v>0</v>
      </c>
      <c r="F128" s="68">
        <f t="shared" si="1"/>
        <v>0</v>
      </c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</row>
    <row r="129" spans="1:40" s="23" customFormat="1" ht="33.75">
      <c r="A129" s="21" t="s">
        <v>227</v>
      </c>
      <c r="B129" s="35" t="s">
        <v>228</v>
      </c>
      <c r="D129" s="64"/>
      <c r="E129" s="64"/>
      <c r="F129" s="68">
        <f t="shared" si="1"/>
        <v>0</v>
      </c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</row>
    <row r="130" spans="1:40" ht="15">
      <c r="A130" s="43" t="s">
        <v>229</v>
      </c>
      <c r="B130" s="44"/>
      <c r="C130" s="23"/>
      <c r="D130" s="62">
        <f>D11+D88</f>
        <v>677092.7</v>
      </c>
      <c r="E130" s="62">
        <f>E11+E88</f>
        <v>680977.1</v>
      </c>
      <c r="F130" s="68">
        <f t="shared" si="1"/>
        <v>3884.4000000000233</v>
      </c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</row>
    <row r="131" spans="1:40" ht="13.5" thickBot="1">
      <c r="A131" s="45"/>
      <c r="B131" s="46" t="s">
        <v>230</v>
      </c>
      <c r="C131" s="47"/>
      <c r="D131" s="67">
        <f>D11</f>
        <v>67910.799999999988</v>
      </c>
      <c r="E131" s="67">
        <f>E11</f>
        <v>70065.2</v>
      </c>
      <c r="F131" s="68">
        <f t="shared" si="1"/>
        <v>2154.4000000000087</v>
      </c>
    </row>
    <row r="132" spans="1:40">
      <c r="A132" s="48"/>
      <c r="B132" s="49"/>
    </row>
    <row r="133" spans="1:40" ht="12.75" customHeight="1">
      <c r="A133" s="50"/>
      <c r="B133" s="51"/>
    </row>
    <row r="134" spans="1:40" ht="12.75" customHeight="1">
      <c r="A134" s="52"/>
      <c r="B134" s="51"/>
    </row>
    <row r="135" spans="1:40" ht="12" customHeight="1">
      <c r="A135" s="53"/>
      <c r="B135" s="51"/>
    </row>
    <row r="136" spans="1:40" ht="14.25" customHeight="1">
      <c r="B136" s="54"/>
    </row>
    <row r="137" spans="1:40">
      <c r="A137" s="3"/>
      <c r="B137" s="54"/>
    </row>
    <row r="138" spans="1:40">
      <c r="B138" s="54"/>
    </row>
    <row r="139" spans="1:40">
      <c r="A139" s="3"/>
      <c r="B139" s="55"/>
    </row>
    <row r="140" spans="1:40">
      <c r="A140" s="56"/>
      <c r="B140" s="57"/>
    </row>
    <row r="141" spans="1:40">
      <c r="A141" s="57"/>
      <c r="B141" s="57"/>
    </row>
    <row r="142" spans="1:40">
      <c r="A142" s="57"/>
      <c r="B142" s="57"/>
    </row>
    <row r="143" spans="1:40">
      <c r="A143" s="58"/>
      <c r="B143" s="58"/>
    </row>
  </sheetData>
  <mergeCells count="6">
    <mergeCell ref="B6:D6"/>
    <mergeCell ref="B1:D1"/>
    <mergeCell ref="B2:D2"/>
    <mergeCell ref="B3:D3"/>
    <mergeCell ref="B4:D4"/>
    <mergeCell ref="B5:D5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42" max="5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  (2)</vt:lpstr>
      <vt:lpstr>прил 2 </vt:lpstr>
      <vt:lpstr>'прил 2 '!Заголовки_для_печати</vt:lpstr>
      <vt:lpstr>'прил 2 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2019-04-15T06:57:17Z</cp:lastPrinted>
  <dcterms:created xsi:type="dcterms:W3CDTF">2019-01-23T01:55:46Z</dcterms:created>
  <dcterms:modified xsi:type="dcterms:W3CDTF">2019-04-15T08:54:53Z</dcterms:modified>
</cp:coreProperties>
</file>